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amellen\appdata\local\bentley\projectwise\workingdir\ohiodot-pw.bentley.com_ohiodot-pw-02\adam.mellen@dot.ohio.gov\d1173962\"/>
    </mc:Choice>
  </mc:AlternateContent>
  <xr:revisionPtr revIDLastSave="0" documentId="13_ncr:1_{F7667AEB-934A-42E4-9068-A94E8A4D04FA}" xr6:coauthVersionLast="47" xr6:coauthVersionMax="47" xr10:uidLastSave="{00000000-0000-0000-0000-000000000000}"/>
  <bookViews>
    <workbookView xWindow="-28920" yWindow="-120" windowWidth="29040" windowHeight="15720"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GN'!$B$2:$D$20</definedName>
    <definedName name="_xlnm._FilterDatabase" localSheetId="2" hidden="1">'UTILITY LIST'!$A$1:$G$266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7" i="1" l="1"/>
  <c r="D47" i="1"/>
  <c r="C48" i="1"/>
  <c r="D48" i="1"/>
  <c r="C49" i="1"/>
  <c r="D49" i="1"/>
  <c r="C50" i="1"/>
  <c r="D50" i="1"/>
  <c r="C51" i="1"/>
  <c r="D51" i="1"/>
  <c r="C52" i="1"/>
  <c r="D52" i="1"/>
  <c r="C53" i="1"/>
  <c r="D53" i="1"/>
  <c r="C54" i="1"/>
  <c r="D54" i="1"/>
  <c r="C55" i="1"/>
  <c r="D55" i="1"/>
  <c r="C56" i="1"/>
  <c r="D56" i="1"/>
  <c r="C57" i="1"/>
  <c r="D57" i="1"/>
  <c r="C58" i="1"/>
  <c r="D58" i="1"/>
  <c r="C59" i="1"/>
  <c r="D59" i="1"/>
  <c r="C60" i="1"/>
  <c r="D60" i="1"/>
  <c r="C61" i="1"/>
  <c r="D61" i="1"/>
  <c r="C32" i="1"/>
  <c r="D32" i="1"/>
  <c r="C33" i="1"/>
  <c r="D33" i="1"/>
  <c r="C34" i="1"/>
  <c r="D34" i="1"/>
  <c r="C35" i="1"/>
  <c r="D35" i="1"/>
  <c r="C36" i="1"/>
  <c r="D36" i="1"/>
  <c r="C37" i="1"/>
  <c r="D37" i="1"/>
  <c r="C38" i="1"/>
  <c r="D38" i="1"/>
  <c r="C39" i="1"/>
  <c r="D39" i="1"/>
  <c r="C40" i="1"/>
  <c r="D40" i="1"/>
  <c r="C41" i="1"/>
  <c r="D41" i="1"/>
  <c r="C42" i="1"/>
  <c r="D42" i="1"/>
  <c r="C43" i="1"/>
  <c r="D43" i="1"/>
  <c r="C44" i="1"/>
  <c r="D44" i="1"/>
  <c r="C45" i="1"/>
  <c r="D45" i="1"/>
  <c r="C46" i="1"/>
  <c r="D46" i="1"/>
  <c r="B15" i="3"/>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4" i="1"/>
  <c r="E49" i="1" l="1" a="1"/>
  <c r="E49" i="1" s="1"/>
  <c r="E54" i="1" a="1"/>
  <c r="E54" i="1" s="1"/>
  <c r="E55" i="1" a="1"/>
  <c r="E55" i="1" s="1"/>
  <c r="E60" i="1" a="1"/>
  <c r="E60" i="1" s="1"/>
  <c r="E51" i="1" a="1"/>
  <c r="E51" i="1" s="1"/>
  <c r="E61" i="1" a="1"/>
  <c r="E61" i="1" s="1"/>
  <c r="E59" i="1" a="1"/>
  <c r="E59" i="1" s="1"/>
  <c r="E53" i="1" a="1"/>
  <c r="E53" i="1" s="1"/>
  <c r="E50" i="1" a="1"/>
  <c r="E50" i="1" s="1"/>
  <c r="E47" i="1" a="1"/>
  <c r="E47" i="1" s="1"/>
  <c r="E57" i="1" a="1"/>
  <c r="E57" i="1" s="1"/>
  <c r="E56" i="1" a="1"/>
  <c r="E56" i="1" s="1"/>
  <c r="E48" i="1" a="1"/>
  <c r="E48" i="1" s="1"/>
  <c r="E52" i="1" a="1"/>
  <c r="E52" i="1" s="1"/>
  <c r="E58" i="1" a="1"/>
  <c r="E58" i="1" s="1"/>
  <c r="E32" i="1" a="1"/>
  <c r="E32" i="1" s="1"/>
  <c r="E39" i="1" a="1"/>
  <c r="E39" i="1" s="1"/>
  <c r="E34" i="1" a="1"/>
  <c r="E34" i="1" s="1"/>
  <c r="E41" i="1" a="1"/>
  <c r="E41" i="1" s="1"/>
  <c r="E35" i="1" a="1"/>
  <c r="E35" i="1" s="1"/>
  <c r="E37" i="1" a="1"/>
  <c r="E37" i="1" s="1"/>
  <c r="E45" i="1" a="1"/>
  <c r="E45" i="1" s="1"/>
  <c r="E42" i="1" a="1"/>
  <c r="E42" i="1" s="1"/>
  <c r="E40" i="1" a="1"/>
  <c r="E40" i="1" s="1"/>
  <c r="E46" i="1" a="1"/>
  <c r="E46" i="1" s="1"/>
  <c r="E33" i="1" a="1"/>
  <c r="E33" i="1" s="1"/>
  <c r="E38" i="1" a="1"/>
  <c r="E38" i="1" s="1"/>
  <c r="E44" i="1" a="1"/>
  <c r="E44" i="1" s="1"/>
  <c r="E36" i="1" a="1"/>
  <c r="E36" i="1" s="1"/>
  <c r="E43" i="1" a="1"/>
  <c r="E43" i="1" s="1"/>
  <c r="E4" i="1" a="1"/>
  <c r="E4" i="1" s="1"/>
  <c r="E31" i="1" a="1"/>
  <c r="E31" i="1" s="1"/>
  <c r="E19" i="1" a="1"/>
  <c r="E19" i="1" s="1"/>
  <c r="E12" i="1" a="1"/>
  <c r="E12" i="1" s="1"/>
  <c r="E26" i="1" a="1"/>
  <c r="E26" i="1" s="1"/>
  <c r="E18" i="1" a="1"/>
  <c r="E18" i="1" s="1"/>
  <c r="E11" i="1" a="1"/>
  <c r="E11" i="1" s="1"/>
  <c r="E25" i="1" a="1"/>
  <c r="E25" i="1" s="1"/>
  <c r="E17" i="1" a="1"/>
  <c r="E17" i="1" s="1"/>
  <c r="E10" i="1" a="1"/>
  <c r="E10" i="1" s="1"/>
  <c r="E24" i="1" a="1"/>
  <c r="E24" i="1" s="1"/>
  <c r="E16" i="1" a="1"/>
  <c r="E16" i="1" s="1"/>
  <c r="E9" i="1" a="1"/>
  <c r="E9" i="1" s="1"/>
  <c r="E23" i="1" a="1"/>
  <c r="E23" i="1" s="1"/>
  <c r="E8" i="1" a="1"/>
  <c r="E8" i="1" s="1"/>
  <c r="E29" i="1" a="1"/>
  <c r="E29" i="1" s="1"/>
  <c r="E22" i="1" a="1"/>
  <c r="E22" i="1" s="1"/>
  <c r="E15" i="1" a="1"/>
  <c r="E15" i="1" s="1"/>
  <c r="E7" i="1" a="1"/>
  <c r="E7" i="1" s="1"/>
  <c r="E30" i="1" a="1"/>
  <c r="E30" i="1" s="1"/>
  <c r="E21" i="1" a="1"/>
  <c r="E21" i="1" s="1"/>
  <c r="E6" i="1" a="1"/>
  <c r="E6" i="1" s="1"/>
  <c r="E28" i="1" a="1"/>
  <c r="E28" i="1" s="1"/>
  <c r="E14" i="1" a="1"/>
  <c r="E14" i="1" s="1"/>
  <c r="E27" i="1" a="1"/>
  <c r="E27" i="1" s="1"/>
  <c r="E20" i="1" a="1"/>
  <c r="E20" i="1" s="1"/>
  <c r="E13" i="1" a="1"/>
  <c r="E13" i="1" s="1"/>
  <c r="E5" i="1" a="1"/>
  <c r="E5" i="1" s="1"/>
  <c r="C23" i="1"/>
  <c r="C24" i="1"/>
  <c r="C25" i="1"/>
  <c r="C26" i="1"/>
  <c r="C27" i="1"/>
  <c r="C28" i="1"/>
  <c r="C29" i="1"/>
  <c r="C30" i="1"/>
  <c r="C31" i="1"/>
  <c r="C22" i="1" l="1"/>
  <c r="C11" i="1"/>
  <c r="C5" i="1" l="1"/>
  <c r="C6" i="1"/>
  <c r="C7" i="1"/>
  <c r="C8" i="1"/>
  <c r="C9" i="1"/>
  <c r="C10" i="1"/>
  <c r="C12" i="1"/>
  <c r="C13" i="1"/>
  <c r="C14" i="1"/>
  <c r="C15" i="1"/>
  <c r="C16" i="1"/>
  <c r="C17" i="1"/>
  <c r="C18" i="1"/>
  <c r="C19" i="1"/>
  <c r="C20" i="1"/>
  <c r="C21"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<sst xmlns="http://schemas.openxmlformats.org/spreadsheetml/2006/main" count="1988" uniqueCount="1182">
  <si>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</si>
  <si>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</si>
  <si>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</si>
  <si>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</si>
  <si>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</si>
  <si>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</si>
  <si>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</si>
  <si>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</si>
  <si>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</si>
  <si>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</si>
  <si>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</si>
  <si>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</si>
  <si>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</si>
  <si>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</si>
  <si>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</si>
  <si>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</si>
  <si>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</si>
  <si>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</si>
  <si>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</si>
  <si>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</si>
  <si>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</si>
  <si>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</si>
  <si>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</si>
  <si>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</si>
  <si>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</si>
  <si>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</si>
  <si>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</si>
  <si>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</si>
  <si>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</si>
  <si>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</si>
  <si>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</si>
  <si>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</si>
  <si>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</si>
  <si>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</si>
  <si>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</si>
  <si>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</si>
  <si>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</si>
  <si>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</si>
  <si>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</si>
  <si>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</si>
  <si>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</si>
  <si>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</si>
  <si>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</si>
  <si>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</si>
  <si>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</si>
  <si>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</si>
  <si>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</si>
  <si>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</si>
  <si>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</si>
  <si>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</si>
  <si>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</si>
  <si>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</si>
  <si>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</si>
  <si>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</si>
  <si>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</si>
  <si>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</si>
  <si>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</si>
  <si>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</si>
  <si>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</si>
  <si>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</si>
  <si>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</si>
  <si>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</si>
  <si>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</si>
  <si>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</si>
  <si>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</si>
  <si>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</si>
  <si>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</si>
  <si>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</si>
  <si>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</si>
  <si>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</si>
  <si>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</si>
  <si>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</si>
  <si>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</si>
  <si>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</si>
  <si>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</si>
  <si>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</si>
  <si>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</si>
  <si>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</si>
  <si>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</si>
  <si>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</si>
  <si>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</si>
  <si>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</si>
  <si>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</si>
  <si>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</si>
  <si>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</si>
  <si>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</si>
  <si>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</si>
  <si>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</si>
  <si>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</si>
  <si>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</si>
  <si>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</si>
  <si>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</si>
  <si>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</si>
  <si>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</si>
  <si>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</si>
  <si>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</si>
  <si>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</si>
  <si>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</si>
  <si>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</si>
  <si>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</si>
  <si>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</si>
  <si>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</si>
  <si>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</si>
  <si>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</si>
  <si>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</si>
  <si>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</si>
  <si>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</si>
  <si>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</si>
  <si>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</si>
  <si>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</si>
  <si>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</si>
  <si>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</si>
  <si>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</si>
  <si>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</si>
  <si>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</si>
  <si>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</si>
  <si>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</si>
  <si>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</si>
  <si>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</si>
  <si>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</si>
  <si>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</si>
  <si>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</si>
  <si>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</si>
  <si>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</si>
  <si>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</si>
  <si>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</si>
  <si>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</si>
  <si>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</si>
  <si>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</si>
  <si>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</si>
  <si>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</si>
  <si>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</si>
  <si>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</si>
  <si>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</si>
  <si>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</si>
  <si>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</si>
  <si>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</si>
  <si>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</si>
  <si>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</si>
  <si>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</si>
  <si>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</si>
  <si>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</si>
  <si>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</si>
  <si>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</si>
  <si>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</si>
  <si>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</si>
  <si>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</si>
  <si>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</si>
  <si>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</si>
  <si>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</si>
  <si>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</si>
  <si>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</si>
  <si>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</si>
  <si>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</si>
  <si>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</si>
  <si>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</si>
  <si>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</si>
  <si>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</si>
  <si>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</si>
  <si>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</si>
  <si>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</si>
  <si>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</si>
  <si>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</si>
  <si>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</si>
  <si>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</si>
  <si>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</si>
  <si>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</si>
  <si>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</si>
  <si>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</si>
  <si>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</si>
  <si>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</si>
  <si>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</si>
  <si>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</si>
  <si>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</si>
  <si>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</si>
  <si>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</si>
  <si>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</si>
  <si>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</si>
  <si>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</si>
  <si>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</si>
  <si>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</si>
  <si>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</si>
  <si>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</si>
  <si>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</si>
  <si>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</si>
  <si>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</si>
  <si>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</si>
  <si>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</si>
  <si>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</si>
  <si>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</si>
  <si>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</si>
  <si>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</si>
  <si>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</si>
  <si>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</si>
  <si>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</si>
  <si>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</si>
  <si>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</si>
  <si>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</si>
  <si>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</si>
  <si>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</si>
  <si>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</si>
  <si>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</si>
  <si>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</si>
  <si>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</si>
  <si>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</si>
  <si>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</si>
  <si>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</si>
  <si>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</si>
  <si>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</si>
  <si>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</si>
  <si>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</si>
  <si>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</si>
  <si>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</si>
  <si>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</si>
  <si>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</si>
  <si>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</si>
  <si>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</si>
  <si>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</si>
  <si>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</si>
  <si>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</si>
  <si>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</si>
  <si>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</si>
  <si>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</si>
  <si>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</si>
  <si>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</si>
  <si>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</si>
  <si>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</si>
  <si>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</si>
  <si>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</si>
  <si>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</si>
  <si>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</si>
  <si>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</si>
  <si>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</si>
  <si>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</si>
  <si>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</si>
  <si>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</si>
  <si>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</si>
  <si>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</si>
  <si>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</si>
  <si>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</si>
  <si>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</si>
  <si>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</si>
  <si>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</si>
  <si>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</si>
  <si>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</si>
  <si>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</si>
  <si>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</si>
  <si>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</si>
  <si>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</si>
  <si>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</si>
  <si>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</si>
  <si>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</si>
  <si>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</si>
  <si>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</si>
  <si>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</si>
  <si>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</si>
  <si>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</si>
  <si>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</si>
  <si>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</si>
  <si>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</si>
  <si>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</si>
  <si>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</si>
  <si>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</si>
  <si>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</si>
  <si>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</si>
  <si>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</si>
  <si>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</si>
  <si>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</si>
  <si>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</si>
  <si>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</si>
  <si>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</si>
  <si>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</si>
  <si>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</si>
  <si>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</si>
  <si>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</si>
  <si>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</si>
  <si>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</si>
  <si>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</si>
  <si>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</si>
  <si>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</si>
  <si>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</si>
  <si>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</si>
  <si>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</si>
  <si>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</si>
  <si>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</si>
  <si>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</si>
  <si>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</si>
  <si>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</si>
  <si>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</si>
  <si>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</si>
  <si>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</si>
  <si>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</si>
  <si>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</si>
  <si>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</si>
  <si>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</si>
  <si>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</si>
  <si>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</si>
  <si>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</si>
  <si>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</si>
  <si>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</si>
  <si>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</si>
  <si>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</si>
  <si>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</si>
  <si>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</si>
  <si>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</si>
  <si>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</si>
  <si>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</si>
  <si>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</si>
  <si>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</si>
  <si>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</si>
  <si>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</si>
  <si>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</si>
  <si>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</si>
  <si>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</si>
  <si>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</si>
  <si>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</si>
  <si>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</si>
  <si>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</si>
  <si>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</si>
  <si>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</si>
  <si>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</si>
  <si>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</si>
  <si>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</si>
  <si>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</si>
  <si>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</si>
  <si>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</si>
  <si>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</si>
  <si>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</si>
  <si>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</si>
  <si>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</si>
  <si>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</si>
  <si>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</si>
  <si>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</si>
  <si>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</si>
  <si>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</si>
  <si>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</si>
  <si>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</si>
  <si>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</si>
  <si>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</si>
  <si>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</si>
  <si>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</si>
  <si>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</si>
  <si>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</si>
  <si>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</si>
  <si>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</si>
  <si>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</si>
  <si>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</si>
  <si>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</si>
  <si>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</si>
  <si>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</si>
  <si>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</si>
  <si>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</si>
  <si>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</si>
  <si>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</si>
  <si>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</si>
  <si>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</si>
  <si>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</si>
  <si>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</si>
  <si>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</si>
  <si>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</si>
  <si>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</si>
  <si>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</si>
  <si>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</si>
  <si>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</si>
  <si>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</si>
  <si>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</si>
  <si>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</si>
  <si>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</si>
  <si>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</si>
  <si>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</si>
  <si>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</si>
  <si>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</si>
  <si>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</si>
  <si>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</si>
  <si>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</si>
  <si>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</si>
  <si>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</si>
  <si>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</si>
  <si>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</si>
  <si>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</si>
  <si>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</si>
  <si>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</si>
  <si>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</si>
  <si>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</si>
  <si>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</si>
  <si>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</si>
  <si>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</si>
  <si>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</si>
  <si>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</si>
  <si>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</si>
  <si>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</si>
  <si>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</si>
  <si>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</si>
  <si>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</si>
  <si>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</si>
  <si>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</si>
  <si>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</si>
  <si>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</si>
  <si>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</si>
  <si>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</si>
  <si>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</si>
  <si>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</si>
  <si>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</si>
  <si>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</si>
  <si>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</si>
  <si>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</si>
  <si>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</si>
  <si>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</si>
  <si>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</si>
  <si>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</si>
  <si>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</si>
  <si>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</si>
  <si>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</si>
  <si>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</si>
  <si>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</si>
  <si>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</si>
  <si>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</si>
  <si>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</si>
  <si>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</si>
  <si>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</si>
  <si>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</si>
  <si>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</si>
  <si>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</si>
  <si>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</si>
  <si>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</si>
  <si>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</si>
  <si>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</si>
  <si>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</si>
  <si>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</si>
  <si>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</si>
  <si>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</si>
  <si>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</si>
  <si>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</si>
  <si>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</si>
  <si>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</si>
  <si>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</si>
  <si>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</si>
  <si>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</si>
  <si>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</si>
  <si>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</si>
  <si>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</si>
  <si>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</si>
  <si>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</si>
  <si>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</si>
  <si>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</si>
  <si>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</si>
  <si>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</si>
  <si>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</si>
  <si>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</si>
  <si>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</si>
  <si>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</si>
  <si>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</si>
  <si>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</si>
  <si>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</si>
  <si>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</si>
  <si>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</si>
  <si>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</si>
  <si>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</si>
  <si>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</si>
  <si>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</si>
  <si>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</si>
  <si>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</si>
  <si>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</si>
  <si>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</si>
  <si>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</si>
  <si>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</si>
  <si>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</si>
  <si>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</si>
  <si>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</si>
  <si>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</si>
  <si>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</si>
  <si>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</si>
  <si>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</si>
  <si>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</si>
  <si>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</si>
  <si>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</si>
  <si>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</si>
  <si>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</si>
  <si>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</si>
  <si>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</si>
  <si>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</si>
  <si>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</si>
  <si>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</si>
  <si>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</si>
  <si>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</si>
  <si>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</si>
  <si>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</si>
  <si>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</si>
  <si>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</si>
  <si>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</si>
  <si>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</si>
  <si>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</si>
  <si>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</si>
  <si>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</si>
  <si>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</si>
  <si>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</si>
  <si>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</si>
  <si>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</si>
  <si>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</si>
  <si>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</si>
  <si>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</si>
  <si>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</si>
  <si>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</si>
  <si>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</si>
  <si>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</si>
  <si>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</si>
  <si>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</si>
  <si>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</si>
  <si>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</si>
  <si>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</si>
  <si>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</si>
  <si>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</si>
  <si>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</si>
  <si>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</si>
  <si>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</si>
  <si>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</si>
  <si>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</si>
  <si>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</si>
  <si>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</si>
  <si>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</si>
  <si>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</si>
  <si>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</si>
  <si>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</si>
  <si>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</si>
  <si>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</si>
  <si>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</si>
  <si>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</si>
  <si>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</si>
  <si>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</si>
  <si>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</si>
  <si>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</si>
  <si>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</si>
  <si>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</si>
  <si>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</si>
  <si>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</si>
  <si>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</si>
  <si>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</si>
  <si>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</si>
  <si>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</si>
  <si>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</si>
  <si>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</si>
  <si>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</si>
  <si>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</si>
  <si>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</si>
  <si>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</si>
  <si>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</si>
  <si>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</si>
  <si>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</si>
  <si>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</si>
  <si>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</si>
  <si>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</si>
  <si>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</si>
  <si>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</si>
  <si>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</si>
  <si>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</si>
  <si>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</si>
  <si>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</si>
  <si>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</si>
  <si>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</si>
  <si>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</si>
  <si>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</si>
  <si>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</si>
  <si>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</si>
  <si>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</si>
  <si>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</si>
  <si>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</si>
  <si>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</si>
  <si>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</si>
  <si>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</si>
  <si>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</si>
  <si>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</si>
  <si>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</si>
  <si>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</si>
  <si>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</si>
  <si>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</si>
  <si>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</si>
  <si>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</si>
  <si>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</si>
  <si>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</si>
  <si>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</si>
  <si>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</si>
  <si>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</si>
  <si>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</si>
  <si>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</si>
  <si>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</si>
  <si>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</si>
  <si>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</si>
  <si>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</si>
  <si>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</si>
  <si>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</si>
  <si>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</si>
  <si>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</si>
  <si>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</si>
  <si>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</si>
  <si>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</si>
  <si>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</si>
  <si>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</si>
  <si>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</si>
  <si>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</si>
  <si>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</si>
  <si>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</si>
  <si>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</si>
  <si>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</si>
  <si>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</si>
  <si>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</si>
  <si>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</si>
  <si>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</si>
  <si>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</si>
  <si>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</si>
  <si>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</si>
  <si>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</si>
  <si>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</si>
  <si>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</si>
  <si>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</si>
  <si>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</si>
  <si>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</si>
  <si>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</si>
  <si>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</si>
  <si>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</si>
  <si>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</si>
  <si>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</si>
  <si>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</si>
  <si>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</si>
  <si>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</si>
  <si>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</si>
  <si>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</si>
  <si>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</si>
  <si>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</si>
  <si>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</si>
  <si>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</si>
  <si>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</si>
  <si>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</si>
  <si>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</si>
  <si>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</si>
  <si>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</si>
  <si>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</si>
  <si>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</si>
  <si>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</si>
  <si>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</si>
  <si>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</si>
  <si>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</si>
  <si>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</si>
  <si>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</si>
  <si>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</si>
  <si>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</si>
  <si>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</si>
  <si>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</si>
  <si>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</si>
  <si>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</si>
  <si>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</si>
  <si>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</si>
  <si>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</si>
  <si>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</si>
  <si>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</si>
  <si>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</si>
  <si>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</si>
  <si>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</si>
  <si>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</si>
  <si>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</si>
  <si>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</si>
  <si>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</si>
  <si>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</si>
  <si>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</si>
  <si>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</si>
  <si>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</si>
  <si>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</si>
  <si>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</si>
  <si>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</si>
  <si>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</si>
  <si>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</si>
  <si>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</si>
  <si>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</si>
  <si>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</si>
  <si>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</si>
  <si>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</si>
  <si>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</si>
  <si>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</si>
  <si>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</si>
  <si>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</si>
  <si>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</si>
  <si>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</si>
  <si>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</si>
  <si>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</si>
  <si>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</si>
  <si>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</si>
  <si>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</si>
  <si>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</si>
  <si>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</si>
  <si>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</si>
  <si>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</si>
  <si>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</si>
  <si>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</si>
  <si>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</si>
  <si>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</si>
  <si>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</si>
  <si>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</si>
  <si>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</si>
  <si>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</si>
  <si>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</si>
  <si>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</si>
  <si>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</si>
  <si>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</si>
  <si>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</si>
  <si>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</si>
  <si>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</si>
  <si>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</si>
  <si>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</si>
  <si>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</si>
  <si>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</si>
  <si>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</si>
  <si>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</si>
  <si>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</si>
  <si>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</si>
  <si>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</si>
  <si>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</si>
  <si>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</si>
  <si>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</si>
  <si>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</si>
  <si>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</si>
  <si>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</si>
  <si>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</si>
  <si>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</si>
  <si>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</si>
  <si>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</si>
  <si>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</si>
  <si>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</si>
  <si>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</si>
  <si>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</si>
  <si>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</si>
  <si>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</si>
  <si>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</si>
  <si>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</si>
  <si>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</si>
  <si>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</si>
  <si>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</si>
  <si>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</si>
  <si>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</si>
  <si>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</si>
  <si>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</si>
  <si>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</si>
  <si>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</si>
  <si>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</si>
  <si>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</si>
  <si>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</si>
  <si>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</si>
  <si>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</si>
  <si>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</si>
  <si>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</si>
  <si>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</si>
  <si>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</si>
  <si>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</si>
  <si>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</si>
  <si>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</si>
  <si>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</si>
  <si>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</si>
  <si>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</si>
  <si>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</si>
  <si>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</si>
  <si>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</si>
  <si>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</si>
  <si>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</si>
  <si>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</si>
  <si>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</si>
  <si>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</si>
  <si>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</si>
  <si>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</si>
  <si>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</si>
  <si>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</si>
  <si>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</si>
  <si>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</si>
  <si>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</si>
  <si>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</si>
  <si>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</si>
  <si>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</si>
  <si>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</si>
  <si>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</si>
  <si>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</si>
  <si>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</si>
  <si>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</si>
  <si>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</si>
  <si>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</si>
  <si>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</si>
  <si>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</si>
  <si>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</si>
  <si>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</si>
  <si>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</si>
  <si>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</si>
  <si>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</si>
  <si>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</si>
  <si>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</si>
  <si>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</si>
  <si>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</si>
  <si>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</si>
  <si>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</si>
  <si>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</si>
  <si>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</si>
  <si>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</si>
  <si>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</si>
  <si>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</si>
  <si>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</si>
  <si>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</si>
  <si>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</si>
  <si>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</si>
  <si>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</si>
  <si>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</si>
  <si>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</si>
  <si>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</si>
  <si>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</si>
  <si>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</si>
  <si>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</si>
  <si>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</si>
  <si>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</si>
  <si>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</si>
  <si>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</si>
  <si>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</si>
  <si>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</si>
  <si>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</si>
  <si>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</si>
  <si>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</si>
  <si>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</si>
  <si>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</si>
  <si>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</si>
  <si>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</si>
  <si>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</si>
  <si>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</si>
  <si>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</si>
  <si>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</si>
  <si>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</si>
  <si>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</si>
  <si>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</si>
  <si>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</si>
  <si>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</si>
  <si>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</si>
  <si>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</si>
  <si>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</si>
  <si>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</si>
  <si>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</si>
  <si>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</si>
  <si>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</si>
  <si>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</si>
  <si>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</si>
  <si>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</si>
  <si>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</si>
  <si>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</si>
  <si>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</si>
  <si>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</si>
  <si>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</si>
  <si>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</si>
  <si>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</si>
  <si>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</si>
  <si>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</si>
  <si>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</si>
  <si>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</si>
  <si>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</si>
  <si>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</si>
  <si>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</si>
  <si>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</si>
  <si>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</si>
  <si>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</si>
  <si>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</si>
  <si>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</si>
  <si>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</si>
  <si>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</si>
  <si>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</si>
  <si>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</si>
  <si>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</si>
  <si>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</si>
  <si>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</si>
  <si>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</si>
  <si>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</si>
  <si>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</si>
  <si>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</si>
  <si>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</si>
  <si>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</si>
  <si>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</si>
  <si>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</si>
  <si>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</si>
  <si>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</si>
  <si>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</si>
  <si>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</si>
  <si>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</si>
  <si>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</si>
  <si>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</si>
  <si>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</si>
  <si>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</si>
  <si>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</si>
  <si>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</si>
  <si>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</si>
  <si>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</si>
  <si>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</si>
  <si>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</si>
  <si>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</si>
  <si>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</si>
  <si>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</si>
  <si>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</si>
  <si>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</si>
  <si>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</si>
  <si>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</si>
  <si>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</si>
  <si>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</si>
  <si>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</si>
  <si>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</si>
  <si>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</si>
  <si>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</si>
  <si>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</si>
  <si>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</si>
  <si>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</si>
  <si>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</si>
  <si>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</si>
  <si>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</si>
  <si>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</si>
  <si>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</si>
  <si>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</si>
  <si>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</si>
  <si>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</si>
  <si>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</si>
  <si>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</si>
  <si>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</si>
  <si>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</si>
  <si>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</si>
  <si>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</si>
  <si>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</si>
  <si>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</si>
  <si>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</si>
  <si>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</si>
  <si>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</si>
  <si>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</si>
  <si>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</si>
  <si>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</si>
  <si>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</si>
  <si>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</si>
  <si>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</si>
  <si>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</si>
  <si>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</si>
  <si>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</si>
  <si>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</si>
  <si>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</si>
  <si>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</si>
  <si>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</si>
  <si>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</si>
  <si>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</si>
  <si>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</si>
  <si>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</si>
  <si>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</si>
  <si>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</si>
  <si>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</si>
  <si>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</si>
  <si>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</si>
  <si>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</si>
  <si>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</si>
  <si>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</si>
  <si>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</si>
  <si>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</si>
  <si>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</si>
  <si>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</si>
  <si>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</si>
  <si>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</si>
  <si>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</si>
  <si>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</si>
  <si>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</si>
  <si>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</si>
  <si>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</si>
  <si>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</si>
  <si>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</si>
  <si>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</si>
  <si>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</si>
  <si>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</si>
  <si>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</si>
  <si>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</si>
  <si>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</si>
  <si>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</si>
  <si>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</si>
  <si>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</si>
  <si>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</si>
  <si>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</si>
  <si>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</si>
  <si>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</si>
  <si>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</si>
  <si>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</si>
  <si>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</si>
  <si>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</si>
  <si>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</si>
  <si>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</si>
  <si>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</si>
  <si>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</si>
  <si>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</si>
  <si>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</si>
  <si>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</si>
  <si>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</si>
  <si>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</si>
  <si>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</si>
  <si>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</si>
  <si>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</si>
  <si>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</si>
  <si>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</si>
  <si>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</si>
  <si>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</si>
  <si>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</si>
  <si>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</si>
  <si>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</si>
  <si>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</si>
  <si>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</si>
  <si>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</si>
  <si>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</si>
  <si>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</si>
  <si>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</si>
  <si>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</si>
  <si>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</si>
  <si>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</si>
  <si>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</si>
  <si>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</si>
  <si>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</si>
  <si>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</si>
  <si>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</si>
  <si>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</si>
  <si>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</si>
  <si>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</si>
  <si>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</si>
  <si>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</si>
  <si>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</si>
  <si>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</si>
  <si>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</si>
  <si>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</si>
  <si>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</si>
  <si>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</si>
  <si>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</si>
  <si>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</si>
  <si>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</si>
  <si>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</si>
  <si>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</si>
  <si>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</si>
  <si>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</si>
  <si>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</si>
  <si>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</si>
  <si>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</si>
  <si>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</si>
  <si>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</si>
  <si>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</si>
  <si>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</si>
  <si>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</si>
  <si>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</si>
  <si>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</si>
  <si>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</si>
  <si>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</si>
  <si>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</si>
  <si>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</si>
  <si>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</si>
  <si>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</si>
  <si>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</si>
  <si>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</si>
  <si>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</si>
  <si>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</si>
  <si>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</si>
  <si>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</si>
  <si>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</si>
  <si>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</si>
  <si>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</si>
  <si>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</si>
  <si>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</si>
  <si>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</si>
  <si>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</si>
  <si>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</si>
  <si>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</si>
  <si>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</si>
  <si>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</si>
  <si>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</si>
  <si>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</si>
  <si>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</si>
  <si>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</si>
  <si>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</si>
  <si>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</si>
  <si>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</si>
  <si>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</si>
  <si>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</si>
  <si>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</si>
  <si>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</si>
  <si>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</si>
  <si>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</si>
  <si>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</si>
  <si>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</si>
  <si>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</si>
  <si>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</si>
  <si>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</si>
  <si>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</si>
  <si>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</si>
  <si>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</si>
  <si>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</si>
  <si>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</si>
  <si>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</si>
  <si>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</si>
  <si>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</si>
  <si>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</si>
  <si>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</si>
  <si>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</si>
  <si>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</si>
  <si>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</si>
  <si>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</si>
  <si>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</si>
  <si>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</si>
  <si>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</si>
  <si>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</si>
  <si>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</si>
  <si>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</si>
  <si>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</si>
  <si>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</si>
  <si>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</si>
  <si>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</si>
  <si>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</si>
  <si>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</si>
  <si>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</si>
  <si>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</si>
  <si>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</si>
  <si>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</si>
  <si>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</si>
  <si>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</si>
  <si>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</si>
  <si>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</si>
  <si>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</si>
  <si>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</si>
  <si>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</si>
  <si>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</si>
  <si>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</si>
  <si>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</si>
  <si>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</si>
  <si>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</si>
  <si>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</si>
  <si>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</si>
  <si>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</si>
  <si>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</si>
  <si>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</si>
  <si>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</si>
  <si>
    <t>AECP</t>
  </si>
  <si>
    <t>AEP TELECOM (UDP/UTILITY DMAGE PREVENTON)</t>
  </si>
  <si>
    <t>EGO</t>
  </si>
  <si>
    <t>ENBRIDGE GAS OHIO</t>
  </si>
  <si>
    <t>ENBRIDGE GAS</t>
  </si>
  <si>
    <t>WYCP</t>
  </si>
  <si>
    <t>WAYNE CTY ENVIRONMENTAL SERVICES</t>
  </si>
  <si>
    <t>WAYNE CO ENVIRONMENTAL SERVICES</t>
  </si>
  <si>
    <t>428 W. LIBERTY STREET</t>
  </si>
  <si>
    <t>330.287.5477</t>
  </si>
  <si>
    <t>cas</t>
  </si>
  <si>
    <t>gtop</t>
  </si>
  <si>
    <t>odt3</t>
  </si>
  <si>
    <t>oed</t>
  </si>
  <si>
    <t>zayp</t>
  </si>
  <si>
    <t>obfp</t>
  </si>
  <si>
    <t>cgip</t>
  </si>
  <si>
    <t>ers</t>
  </si>
  <si>
    <t>ece</t>
  </si>
  <si>
    <t>eri</t>
  </si>
  <si>
    <t>oncp</t>
  </si>
  <si>
    <t>bcvp</t>
  </si>
  <si>
    <t>atbp</t>
  </si>
  <si>
    <t>nexp</t>
  </si>
  <si>
    <t>odtcits</t>
  </si>
  <si>
    <t>omfp</t>
  </si>
  <si>
    <t>hch</t>
  </si>
  <si>
    <t>maap</t>
  </si>
  <si>
    <t>ehrp</t>
  </si>
  <si>
    <t>BCVP</t>
  </si>
  <si>
    <t>BUCKEYE CABLEVISION /USIC</t>
  </si>
  <si>
    <t>AVLP</t>
  </si>
  <si>
    <t>AVON LAKE REGIONAL WATER</t>
  </si>
  <si>
    <t>MDFP</t>
  </si>
  <si>
    <t>LIT FIBER (FORMERLY MEDINA FIBER)</t>
  </si>
  <si>
    <t>LIT FIBER</t>
  </si>
  <si>
    <t>NEOP</t>
  </si>
  <si>
    <t>NORTHEAST OHIO NATURAL GAS / STRASBURG</t>
  </si>
  <si>
    <t>RITSAN</t>
  </si>
  <si>
    <t>RITSTR</t>
  </si>
  <si>
    <t>RITW</t>
  </si>
  <si>
    <t>RITTMAN - CITY OF (SANITARY SEWER)</t>
  </si>
  <si>
    <t>RITTMAN - CITY OF (STORM SEWER)</t>
  </si>
  <si>
    <t>RITTMAN - CITY OF (WATER)</t>
  </si>
  <si>
    <t>CITY OF RITTMAN UTILITIES</t>
  </si>
  <si>
    <t>49 W. OHIO AVENUE</t>
  </si>
  <si>
    <t>RITTMAN, OH 44270</t>
  </si>
  <si>
    <t>330.925.2059</t>
  </si>
  <si>
    <t>CLPP</t>
  </si>
  <si>
    <t>MASSILLON CABLE TV</t>
  </si>
  <si>
    <t>MASSILLON CABLE TELEVISION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</si>
</sst>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61"/>
  <sheetViews>
    <sheetView tabSelected="1" topLeftCell="A50" workbookViewId="0">
      <selection activeCell="C51" sqref="C51"/>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1141</v>
      </c>
      <c r="C4" s="8" t="str">
        <f>VLOOKUP(B4, 'UTILITY LIST'!A:G, 2, FALSE)</f>
        <v>CITY</v>
      </c>
      <c r="D4" s="9" t="str">
        <f>VLOOKUP(B4, 'UTILITY LIST'!A:G, 2, FALSE)&amp;"
"&amp;VLOOKUP(B4, 'UTILITY LIST'!A:G, 4, FALSE)&amp;"
"&amp;VLOOKUP(B4, 'UTILITY LIST'!A:G, 5, FALSE)&amp;"
"&amp;VLOOKUP(B4, 'UTILITY LIST'!A:G, 6, FALSE)&amp;"
"&amp;VLOOKUP(B4, 'UTILITY LIST'!A:G, 7, FALSE)</f>
        <v>CITY
CITY OF ASHLAND
206 CLAREMONT AVENUE
ASHLAND, OH 44805
419.289.8331</v>
      </c>
      <c r="E4" s="19" t="str" cm="1">
        <f t="array" ref="E4">_xlfn.IFS(D4="#N/A", "", D4="", "", COUNTIF($D$4:$D$31, D4) &gt; 1=TRUE, "YES - REMOVE LINE, ONE BY ONE", COUNTIF($D$4:$D$31, D4) &gt; 1=FALSE, "NO")</f>
        <v>NO</v>
      </c>
      <c r="G4" s="20"/>
      <c r="H4" s="20"/>
      <c r="I4" s="20"/>
      <c r="J4" s="20"/>
      <c r="K4" s="20"/>
      <c r="L4" s="20"/>
      <c r="O4" s="4"/>
    </row>
    <row r="5" spans="1:15" ht="75" customHeight="1" x14ac:dyDescent="0.25">
      <c r="A5" s="5">
        <v>2</v>
      </c>
      <c r="B5" s="8" t="s">
        <v>1142</v>
      </c>
      <c r="C5" s="8" t="str">
        <f>VLOOKUP(B5, 'UTILITY LIST'!A:G, 2, FALSE)</f>
        <v>COMMUNICATION</v>
      </c>
      <c r="D5" s="9" t="str">
        <f>VLOOKUP(B5, 'UTILITY LIST'!A:G, 2, FALSE)&amp;"
"&amp;VLOOKUP(B5, 'UTILITY LIST'!A:G, 4, FALSE)&amp;"
"&amp;VLOOKUP(B5, 'UTILITY LIST'!A:G, 5, FALSE)&amp;"
"&amp;VLOOKUP(B5, 'UTILITY LIST'!A:G, 6, FALSE)&amp;"
"&amp;VLOOKUP(B5, 'UTILITY LIST'!A:G, 7, FALSE)</f>
        <v>COMMUNICATION
FRONTIER COM
83 TOWNSEND AVENUE
NORWALK, OH 44857
419.744.3613</v>
      </c>
      <c r="E5" s="19" t="str" cm="1">
        <f t="array" ref="E5">_xlfn.IFS(D5="#N/A", "", D5="", "", COUNTIF($D$4:$D$31, D5) &gt; 1=TRUE, "YES - REMOVE LINE, ONE BY ONE", COUNTIF($D$4:$D$31, D5) &gt; 1=FALSE, "NO")</f>
        <v>NO</v>
      </c>
      <c r="G5" s="20"/>
      <c r="H5" s="20"/>
      <c r="I5" s="20"/>
      <c r="J5" s="20"/>
      <c r="K5" s="20"/>
      <c r="L5" s="20"/>
      <c r="M5" s="7"/>
      <c r="O5" s="4"/>
    </row>
    <row r="6" spans="1:15" ht="75" customHeight="1" x14ac:dyDescent="0.25">
      <c r="A6" s="5">
        <v>3</v>
      </c>
      <c r="B6" s="8" t="s">
        <v>1143</v>
      </c>
      <c r="C6" s="8" t="str">
        <f>VLOOKUP(B6, 'UTILITY LIST'!A:G, 2, FALSE)</f>
        <v>TRAFFIC</v>
      </c>
      <c r="D6" s="9" t="str">
        <f>VLOOKUP(B6, 'UTILITY LIST'!A:G, 2, FALSE)&amp;"
"&amp;VLOOKUP(B6, 'UTILITY LIST'!A:G, 4, FALSE)&amp;"
"&amp;VLOOKUP(B6, 'UTILITY LIST'!A:G, 5, FALSE)&amp;"
"&amp;VLOOKUP(B6, 'UTILITY LIST'!A:G, 6, FALSE)&amp;"
"&amp;VLOOKUP(B6, 'UTILITY LIST'!A:G, 7, FALSE)</f>
        <v>TRAFFIC
ODOT DISTRICT THREE
906 CLARK AVENUE
ASHLAND, OH 44805
419.207.2868</v>
      </c>
      <c r="E6" s="19" t="str" cm="1">
        <f t="array" ref="E6">_xlfn.IFS(D6="#N/A", "", D6="", "", COUNTIF($D$4:$D$31, D6) &gt; 1=TRUE, "YES - REMOVE LINE, ONE BY ONE", COUNTIF($D$4:$D$31, D6) &gt; 1=FALSE, "NO")</f>
        <v>NO</v>
      </c>
      <c r="G6" s="20"/>
      <c r="H6" s="20"/>
      <c r="I6" s="20"/>
      <c r="J6" s="20"/>
      <c r="K6" s="20"/>
      <c r="L6" s="20"/>
      <c r="M6" s="7"/>
      <c r="O6" s="4"/>
    </row>
    <row r="7" spans="1:15" ht="75" customHeight="1" x14ac:dyDescent="0.25">
      <c r="A7" s="5">
        <v>4</v>
      </c>
      <c r="B7" s="8" t="s">
        <v>1144</v>
      </c>
      <c r="C7" s="8" t="str">
        <f>VLOOKUP(B7, 'UTILITY LIST'!A:G, 2, FALSE)</f>
        <v>ELECTRIC</v>
      </c>
      <c r="D7" s="9" t="str">
        <f>VLOOKUP(B7, 'UTILITY LIST'!A:G, 2, FALSE)&amp;"
"&amp;VLOOKUP(B7, 'UTILITY LIST'!A:G, 4, FALSE)&amp;"
"&amp;VLOOKUP(B7, 'UTILITY LIST'!A:G, 5, FALSE)&amp;"
"&amp;VLOOKUP(B7, 'UTILITY LIST'!A:G, 6, FALSE)&amp;"
"&amp;VLOOKUP(B7, 'UTILITY LIST'!A:G, 7, FALSE)</f>
        <v>ELECTRIC
OHIO EDISON
2508 WEST PERKINS AVENUE
SANDUSKY, OH 44870
419.627.6881</v>
      </c>
      <c r="E7" s="19" t="str" cm="1">
        <f t="array" ref="E7">_xlfn.IFS(D7="#N/A", "", D7="", "", COUNTIF($D$4:$D$31, D7) &gt; 1=TRUE, "YES - REMOVE LINE, ONE BY ONE", COUNTIF($D$4:$D$31, D7) &gt; 1=FALSE, "NO")</f>
        <v>NO</v>
      </c>
      <c r="G7" s="7"/>
      <c r="H7" s="7"/>
      <c r="I7" s="7"/>
      <c r="J7" s="7"/>
      <c r="K7" s="7"/>
      <c r="L7" s="7"/>
      <c r="M7" s="7"/>
      <c r="O7" s="4"/>
    </row>
    <row r="8" spans="1:15" ht="75" customHeight="1" x14ac:dyDescent="0.25">
      <c r="A8" s="5">
        <v>5</v>
      </c>
      <c r="B8" s="8" t="s">
        <v>1145</v>
      </c>
      <c r="C8" s="8" t="str">
        <f>VLOOKUP(B8, 'UTILITY LIST'!A:G, 2, FALSE)</f>
        <v>COMMUNICATION</v>
      </c>
      <c r="D8" s="9" t="str">
        <f>VLOOKUP(B8, 'UTILITY LIST'!A:G, 2, FALSE)&amp;"
"&amp;VLOOKUP(B8, 'UTILITY LIST'!A:G, 4, FALSE)&amp;"
"&amp;VLOOKUP(B8, 'UTILITY LIST'!A:G, 5, FALSE)&amp;"
"&amp;VLOOKUP(B8, 'UTILITY LIST'!A:G, 6, FALSE)&amp;"
"&amp;VLOOKUP(B8, 'UTILITY LIST'!A:G, 7, FALSE)</f>
        <v>COMMUNICATION
ZAYO FIBER SOLUTIONS
4199 KINROSS LAKES PARKWAY
RICHFIELD, OH 44286
740.501.6921</v>
      </c>
      <c r="E8" s="19" t="str" cm="1">
        <f t="array" ref="E8">_xlfn.IFS(D8="#N/A", "", D8="", "", COUNTIF($D$4:$D$31, D8) &gt; 1=TRUE, "YES - REMOVE LINE, ONE BY ONE", COUNTIF($D$4:$D$31, D8) &gt; 1=FALSE, "NO")</f>
        <v>NO</v>
      </c>
      <c r="O8" s="4"/>
    </row>
    <row r="9" spans="1:15" ht="75" customHeight="1" x14ac:dyDescent="0.25">
      <c r="A9" s="5">
        <v>6</v>
      </c>
      <c r="B9" s="8" t="s">
        <v>1146</v>
      </c>
      <c r="C9" s="8" t="str">
        <f>VLOOKUP(B9, 'UTILITY LIST'!A:G, 2, FALSE)</f>
        <v>COMMUNICATION</v>
      </c>
      <c r="D9" s="9" t="str">
        <f>VLOOKUP(B9, 'UTILITY LIST'!A:G, 2, FALSE)&amp;"
"&amp;VLOOKUP(B9, 'UTILITY LIST'!A:G, 4, FALSE)&amp;"
"&amp;VLOOKUP(B9, 'UTILITY LIST'!A:G, 5, FALSE)&amp;"
"&amp;VLOOKUP(B9, 'UTILITY LIST'!A:G, 6, FALSE)&amp;"
"&amp;VLOOKUP(B9, 'UTILITY LIST'!A:G, 7, FALSE)</f>
        <v>COMMUNICATION
AT&amp;T OHIO
130 N ERIE STREET
TOLEDO, OH 43604
419.245.7244</v>
      </c>
      <c r="E9" s="19" t="str" cm="1">
        <f t="array" ref="E9">_xlfn.IFS(D9="#N/A", "", D9="", "", COUNTIF($D$4:$D$31, D9) &gt; 1=TRUE, "YES - REMOVE LINE, ONE BY ONE", COUNTIF($D$4:$D$31, D9) &gt; 1=FALSE, "NO")</f>
        <v>NO</v>
      </c>
      <c r="O9" s="4"/>
    </row>
    <row r="10" spans="1:15" ht="75" customHeight="1" x14ac:dyDescent="0.25">
      <c r="A10" s="5">
        <v>7</v>
      </c>
      <c r="B10" s="8" t="s">
        <v>1147</v>
      </c>
      <c r="C10" s="8" t="str">
        <f>VLOOKUP(B10, 'UTILITY LIST'!A:G, 2, FALSE)</f>
        <v>GAS</v>
      </c>
      <c r="D10" s="9" t="str">
        <f>VLOOKUP(B10, 'UTILITY LIST'!A:G, 2, FALSE)&amp;"
"&amp;VLOOKUP(B10, 'UTILITY LIST'!A:G, 4, FALSE)&amp;"
"&amp;VLOOKUP(B10, 'UTILITY LIST'!A:G, 5, FALSE)&amp;"
"&amp;VLOOKUP(B10, 'UTILITY LIST'!A:G, 6, FALSE)&amp;"
"&amp;VLOOKUP(B10, 'UTILITY LIST'!A:G, 7, FALSE)</f>
        <v>GAS
COLUMBIA GAS OF OHIO
1800 BROAD AVENUE
FINDLAY, OH 45840
419.427.3225</v>
      </c>
      <c r="E10" s="19" t="str" cm="1">
        <f t="array" ref="E10">_xlfn.IFS(D10="#N/A", "", D10="", "", COUNTIF($D$4:$D$31, D10) &gt; 1=TRUE, "YES - REMOVE LINE, ONE BY ONE", COUNTIF($D$4:$D$31, D10) &gt; 1=FALSE, "NO")</f>
        <v>NO</v>
      </c>
    </row>
    <row r="11" spans="1:15" ht="75" customHeight="1" x14ac:dyDescent="0.25">
      <c r="A11" s="5">
        <v>8</v>
      </c>
      <c r="B11" s="8" t="s">
        <v>1148</v>
      </c>
      <c r="C11" s="8" t="str">
        <f>VLOOKUP(B11, 'UTILITY LIST'!A:G, 2, FALSE)</f>
        <v>COUNTY</v>
      </c>
      <c r="D11" s="9" t="str">
        <f>VLOOKUP(B11, 'UTILITY LIST'!A:G, 2, FALSE)&amp;"
"&amp;VLOOKUP(B11, 'UTILITY LIST'!A:G, 4, FALSE)&amp;"
"&amp;VLOOKUP(B11, 'UTILITY LIST'!A:G, 5, FALSE)&amp;"
"&amp;VLOOKUP(B11, 'UTILITY LIST'!A:G, 6, FALSE)&amp;"
"&amp;VLOOKUP(B11, 'UTILITY LIST'!A:G, 7, FALSE)</f>
        <v>COUNTY
ERIE COUNTY SEWER
554 RIVER ROAD
HURON, OH 44839
419.433.7303</v>
      </c>
      <c r="E11" s="19" t="str" cm="1">
        <f t="array" ref="E11">_xlfn.IFS(D11="#N/A", "", D11="", "", COUNTIF($D$4:$D$31, D11) &gt; 1=TRUE, "YES - REMOVE LINE, ONE BY ONE", COUNTIF($D$4:$D$31, D11) &gt; 1=FALSE, "NO")</f>
        <v>NO</v>
      </c>
    </row>
    <row r="12" spans="1:15" ht="75" customHeight="1" x14ac:dyDescent="0.25">
      <c r="A12" s="5">
        <v>9</v>
      </c>
      <c r="B12" s="8" t="s">
        <v>1149</v>
      </c>
      <c r="C12" s="8" t="str">
        <f>VLOOKUP(B12, 'UTILITY LIST'!A:G, 2, FALSE)</f>
        <v>COUNTY</v>
      </c>
      <c r="D12" s="9" t="str">
        <f>VLOOKUP(B12, 'UTILITY LIST'!A:G, 2, FALSE)&amp;"
"&amp;VLOOKUP(B12, 'UTILITY LIST'!A:G, 4, FALSE)&amp;"
"&amp;VLOOKUP(B12, 'UTILITY LIST'!A:G, 5, FALSE)&amp;"
"&amp;VLOOKUP(B12, 'UTILITY LIST'!A:G, 6, FALSE)&amp;"
"&amp;VLOOKUP(B12, 'UTILITY LIST'!A:G, 7, FALSE)</f>
        <v>COUNTY
ERIE COUNTY ENGINEERS
2700 COLUMBUS AVENUE
SANDUSKY, OH 44870
419.627.7710</v>
      </c>
      <c r="E12" s="19" t="str" cm="1">
        <f t="array" ref="E12">_xlfn.IFS(D12="#N/A", "", D12="", "", COUNTIF($D$4:$D$31, D12) &gt; 1=TRUE, "YES - REMOVE LINE, ONE BY ONE", COUNTIF($D$4:$D$31, D12) &gt; 1=FALSE, "NO")</f>
        <v>NO</v>
      </c>
    </row>
    <row r="13" spans="1:15" ht="75" customHeight="1" x14ac:dyDescent="0.25">
      <c r="A13" s="5">
        <v>10</v>
      </c>
      <c r="B13" s="8" t="s">
        <v>1150</v>
      </c>
      <c r="C13" s="8" t="str">
        <f>VLOOKUP(B13, 'UTILITY LIST'!A:G, 2, FALSE)</f>
        <v>WATER</v>
      </c>
      <c r="D13" s="9" t="str">
        <f>VLOOKUP(B13, 'UTILITY LIST'!A:G, 2, FALSE)&amp;"
"&amp;VLOOKUP(B13, 'UTILITY LIST'!A:G, 4, FALSE)&amp;"
"&amp;VLOOKUP(B13, 'UTILITY LIST'!A:G, 5, FALSE)&amp;"
"&amp;VLOOKUP(B13, 'UTILITY LIST'!A:G, 6, FALSE)&amp;"
"&amp;VLOOKUP(B13, 'UTILITY LIST'!A:G, 7, FALSE)</f>
        <v>WATER
ERIE COUNTY WATER
2614 COLUMBUS AVENUE
SANDUSKY, OH 44870
419.627.7666</v>
      </c>
      <c r="E13" s="19" t="str" cm="1">
        <f t="array" ref="E13">_xlfn.IFS(D13="#N/A", "", D13="", "", COUNTIF($D$4:$D$31, D13) &gt; 1=TRUE, "YES - REMOVE LINE, ONE BY ONE", COUNTIF($D$4:$D$31, D13) &gt; 1=FALSE, "NO")</f>
        <v>NO</v>
      </c>
    </row>
    <row r="14" spans="1:15" ht="75" customHeight="1" x14ac:dyDescent="0.25">
      <c r="A14" s="5">
        <v>11</v>
      </c>
      <c r="B14" s="8" t="s">
        <v>1151</v>
      </c>
      <c r="C14" s="8" t="str">
        <f>VLOOKUP(B14, 'UTILITY LIST'!A:G, 2, FALSE)</f>
        <v>COMMUNICATION</v>
      </c>
      <c r="D14" s="9" t="str">
        <f>VLOOKUP(B14, 'UTILITY LIST'!A:G, 2, FALSE)&amp;"
"&amp;VLOOKUP(B14, 'UTILITY LIST'!A:G, 4, FALSE)&amp;"
"&amp;VLOOKUP(B14, 'UTILITY LIST'!A:G, 5, FALSE)&amp;"
"&amp;VLOOKUP(B14, 'UTILITY LIST'!A:G, 6, FALSE)&amp;"
"&amp;VLOOKUP(B14, 'UTILITY LIST'!A:G, 7, FALSE)</f>
        <v>COMMUNICATION
EVERSTREAM SOLUTIONS
800 W ST CLAIR, 2ND FLOOR
CLEVELAND, OH 44113
216.581.7972</v>
      </c>
      <c r="E14" s="19" t="str" cm="1">
        <f t="array" ref="E14">_xlfn.IFS(D14="#N/A", "", D14="", "", COUNTIF($D$4:$D$31, D14) &gt; 1=TRUE, "YES - REMOVE LINE, ONE BY ONE", COUNTIF($D$4:$D$31, D14) &gt; 1=FALSE, "NO")</f>
        <v>NO</v>
      </c>
    </row>
    <row r="15" spans="1:15" ht="75" customHeight="1" x14ac:dyDescent="0.25">
      <c r="A15" s="5">
        <v>12</v>
      </c>
      <c r="B15" s="8" t="s">
        <v>1152</v>
      </c>
      <c r="C15" s="8" t="str">
        <f>VLOOKUP(B15, 'UTILITY LIST'!A:G, 2, FALSE)</f>
        <v>CABLE</v>
      </c>
      <c r="D15" s="9" t="str">
        <f>VLOOKUP(B15, 'UTILITY LIST'!A:G, 2, FALSE)&amp;"
"&amp;VLOOKUP(B15, 'UTILITY LIST'!A:G, 4, FALSE)&amp;"
"&amp;VLOOKUP(B15, 'UTILITY LIST'!A:G, 5, FALSE)&amp;"
"&amp;VLOOKUP(B15, 'UTILITY LIST'!A:G, 6, FALSE)&amp;"
"&amp;VLOOKUP(B15, 'UTILITY LIST'!A:G, 7, FALSE)</f>
        <v>CABLE
BUCKEYE CABLE
4818 ANGOLA ROAD
TOLEDO, OH 43615
419.724.3768</v>
      </c>
      <c r="E15" s="19" t="str" cm="1">
        <f t="array" ref="E15">_xlfn.IFS(D15="#N/A", "", D15="", "", COUNTIF($D$4:$D$31, D15) &gt; 1=TRUE, "YES - REMOVE LINE, ONE BY ONE", COUNTIF($D$4:$D$31, D15) &gt; 1=FALSE, "NO")</f>
        <v>NO</v>
      </c>
    </row>
    <row r="16" spans="1:15" ht="75" customHeight="1" x14ac:dyDescent="0.25">
      <c r="A16" s="5">
        <v>14</v>
      </c>
      <c r="B16" s="8" t="s">
        <v>1153</v>
      </c>
      <c r="C16" s="8" t="str">
        <f>VLOOKUP(B16, 'UTILITY LIST'!A:G, 2, FALSE)</f>
        <v>COMMUNICATION</v>
      </c>
      <c r="D16" s="9" t="str">
        <f>VLOOKUP(B16, 'UTILITY LIST'!A:G, 2, FALSE)&amp;"
"&amp;VLOOKUP(B16, 'UTILITY LIST'!A:G, 4, FALSE)&amp;"
"&amp;VLOOKUP(B16, 'UTILITY LIST'!A:G, 5, FALSE)&amp;"
"&amp;VLOOKUP(B16, 'UTILITY LIST'!A:G, 6, FALSE)&amp;"
"&amp;VLOOKUP(B16, 'UTILITY LIST'!A:G, 7, FALSE)</f>
        <v>COMMUNICATION
AT&amp;T TRANSMISSION
5980 WILCOX PLACE
DUBLIN, OH 43016
614.760.8320</v>
      </c>
      <c r="E16" s="19" t="str" cm="1">
        <f t="array" ref="E16">_xlfn.IFS(D16="#N/A", "", D16="", "", COUNTIF($D$4:$D$31, D16) &gt; 1=TRUE, "YES - REMOVE LINE, ONE BY ONE", COUNTIF($D$4:$D$31, D16) &gt; 1=FALSE, "NO")</f>
        <v>NO</v>
      </c>
    </row>
    <row r="17" spans="1:5" ht="75" customHeight="1" x14ac:dyDescent="0.25">
      <c r="A17" s="5">
        <v>15</v>
      </c>
      <c r="B17" s="8" t="s">
        <v>1154</v>
      </c>
      <c r="C17" s="8" t="str">
        <f>VLOOKUP(B17, 'UTILITY LIST'!A:G, 2, FALSE)</f>
        <v>GAS</v>
      </c>
      <c r="D17" s="9" t="str">
        <f>VLOOKUP(B17, 'UTILITY LIST'!A:G, 2, FALSE)&amp;"
"&amp;VLOOKUP(B17, 'UTILITY LIST'!A:G, 4, FALSE)&amp;"
"&amp;VLOOKUP(B17, 'UTILITY LIST'!A:G, 5, FALSE)&amp;"
"&amp;VLOOKUP(B17, 'UTILITY LIST'!A:G, 6, FALSE)&amp;"
"&amp;VLOOKUP(B17, 'UTILITY LIST'!A:G, 7, FALSE)</f>
        <v>GAS
NEXUS GAS TRANSMISSION
5400 WESTHEIMER COURT
HOUSTON, TX 77056
216.393.6370</v>
      </c>
      <c r="E17" s="19" t="str" cm="1">
        <f t="array" ref="E17">_xlfn.IFS(D17="#N/A", "", D17="", "", COUNTIF($D$4:$D$31, D17) &gt; 1=TRUE, "YES - REMOVE LINE, ONE BY ONE", COUNTIF($D$4:$D$31, D17) &gt; 1=FALSE, "NO")</f>
        <v>NO</v>
      </c>
    </row>
    <row r="18" spans="1:5" ht="75" customHeight="1" x14ac:dyDescent="0.25">
      <c r="A18" s="5">
        <v>16</v>
      </c>
      <c r="B18" s="8" t="s">
        <v>1155</v>
      </c>
      <c r="C18" s="8" t="str">
        <f>VLOOKUP(B18, 'UTILITY LIST'!A:G, 2, FALSE)</f>
        <v>TRAFFIC</v>
      </c>
      <c r="D18" s="9" t="str">
        <f>VLOOKUP(B18, 'UTILITY LIST'!A:G, 2, FALSE)&amp;"
"&amp;VLOOKUP(B18, 'UTILITY LIST'!A:G, 4, FALSE)&amp;"
"&amp;VLOOKUP(B18, 'UTILITY LIST'!A:G, 5, FALSE)&amp;"
"&amp;VLOOKUP(B18, 'UTILITY LIST'!A:G, 6, FALSE)&amp;"
"&amp;VLOOKUP(B18, 'UTILITY LIST'!A:G, 7, FALSE)</f>
        <v>TRAFFIC
ODOT OFFICE OF TRAFFIC OPERATIONS
1980 W BROAD STREET
COLUMBUS, OH 43223
614.644.0270</v>
      </c>
      <c r="E18" s="19" t="str" cm="1">
        <f t="array" ref="E18">_xlfn.IFS(D18="#N/A", "", D18="", "", COUNTIF($D$4:$D$31, D18) &gt; 1=TRUE, "YES - REMOVE LINE, ONE BY ONE", COUNTIF($D$4:$D$31, D18) &gt; 1=FALSE, "NO")</f>
        <v>NO</v>
      </c>
    </row>
    <row r="19" spans="1:5" ht="75" customHeight="1" x14ac:dyDescent="0.25">
      <c r="A19" s="5">
        <v>17</v>
      </c>
      <c r="B19" s="8" t="s">
        <v>1156</v>
      </c>
      <c r="C19" s="8" t="str">
        <f>VLOOKUP(B19, 'UTILITY LIST'!A:G, 2, FALSE)</f>
        <v>FIBER OPTIC</v>
      </c>
      <c r="D19" s="9" t="str">
        <f>VLOOKUP(B19, 'UTILITY LIST'!A:G, 2, FALSE)&amp;"
"&amp;VLOOKUP(B19, 'UTILITY LIST'!A:G, 4, FALSE)&amp;"
"&amp;VLOOKUP(B19, 'UTILITY LIST'!A:G, 5, FALSE)&amp;"
"&amp;VLOOKUP(B19, 'UTILITY LIST'!A:G, 6, FALSE)&amp;"
"&amp;VLOOKUP(B19, 'UTILITY LIST'!A:G, 7, FALSE)</f>
        <v>FIBER OPTIC
OMNI FIBER
4680 PARKWAY DR., SUITE 450
MASON, OH 45040
513.480.9602</v>
      </c>
      <c r="E19" s="19" t="str" cm="1">
        <f t="array" ref="E19">_xlfn.IFS(D19="#N/A", "", D19="", "", COUNTIF($D$4:$D$31, D19) &gt; 1=TRUE, "YES - REMOVE LINE, ONE BY ONE", COUNTIF($D$4:$D$31, D19) &gt; 1=FALSE, "NO")</f>
        <v>NO</v>
      </c>
    </row>
    <row r="20" spans="1:5" ht="75" customHeight="1" x14ac:dyDescent="0.25">
      <c r="A20" s="5">
        <v>18</v>
      </c>
      <c r="B20" s="8" t="s">
        <v>1157</v>
      </c>
      <c r="C20" s="8" t="str">
        <f>VLOOKUP(B20, 'UTILITY LIST'!A:G, 2, FALSE)</f>
        <v>COUNTY</v>
      </c>
      <c r="D20" s="9" t="str">
        <f>VLOOKUP(B20, 'UTILITY LIST'!A:G, 2, FALSE)&amp;"
"&amp;VLOOKUP(B20, 'UTILITY LIST'!A:G, 4, FALSE)&amp;"
"&amp;VLOOKUP(B20, 'UTILITY LIST'!A:G, 5, FALSE)&amp;"
"&amp;VLOOKUP(B20, 'UTILITY LIST'!A:G, 6, FALSE)&amp;"
"&amp;VLOOKUP(B20, 'UTILITY LIST'!A:G, 7, FALSE)</f>
        <v>COUNTY
HURON COUNTY ENGINEER DEPT.
150 JEFFERSON STREET
NORWALK, OH 44857
419.668.1997</v>
      </c>
      <c r="E20" s="19" t="str" cm="1">
        <f t="array" ref="E20">_xlfn.IFS(D20="#N/A", "", D20="", "", COUNTIF($D$4:$D$31, D20) &gt; 1=TRUE, "YES - REMOVE LINE, ONE BY ONE", COUNTIF($D$4:$D$31, D20) &gt; 1=FALSE, "NO")</f>
        <v>NO</v>
      </c>
    </row>
    <row r="21" spans="1:5" ht="75" customHeight="1" x14ac:dyDescent="0.25">
      <c r="A21" s="5">
        <v>19</v>
      </c>
      <c r="B21" s="8" t="s">
        <v>1158</v>
      </c>
      <c r="C21" s="8" t="str">
        <f>VLOOKUP(B21, 'UTILITY LIST'!A:G, 2, FALSE)</f>
        <v>GAS</v>
      </c>
      <c r="D21" s="9" t="str">
        <f>VLOOKUP(B21, 'UTILITY LIST'!A:G, 2, FALSE)&amp;"
"&amp;VLOOKUP(B21, 'UTILITY LIST'!A:G, 4, FALSE)&amp;"
"&amp;VLOOKUP(B21, 'UTILITY LIST'!A:G, 5, FALSE)&amp;"
"&amp;VLOOKUP(B21, 'UTILITY LIST'!A:G, 6, FALSE)&amp;"
"&amp;VLOOKUP(B21, 'UTILITY LIST'!A:G, 7, FALSE)</f>
        <v>GAS
MARATHON PIPELINE
539 SOUTH MAIN STREET
FINDLAY, OH 45840
419.884.0800</v>
      </c>
      <c r="E21" s="19" t="str" cm="1">
        <f t="array" ref="E21">_xlfn.IFS(D21="#N/A", "", D21="", "", COUNTIF($D$4:$D$31, D21) &gt; 1=TRUE, "YES - REMOVE LINE, ONE BY ONE", COUNTIF($D$4:$D$31, D21) &gt; 1=FALSE, "NO")</f>
        <v>NO</v>
      </c>
    </row>
    <row r="22" spans="1:5" ht="75" customHeight="1" x14ac:dyDescent="0.25">
      <c r="A22" s="5">
        <v>20</v>
      </c>
      <c r="B22" s="8" t="s">
        <v>1159</v>
      </c>
      <c r="C22" s="8" t="str">
        <f>VLOOKUP(B22, 'UTILITY LIST'!A:G, 2, FALSE)</f>
        <v>WATER</v>
      </c>
      <c r="D22" s="9" t="str">
        <f>VLOOKUP(B22, 'UTILITY LIST'!A:G, 2, FALSE)&amp;"
"&amp;VLOOKUP(B22, 'UTILITY LIST'!A:G, 4, FALSE)&amp;"
"&amp;VLOOKUP(B22, 'UTILITY LIST'!A:G, 5, FALSE)&amp;"
"&amp;VLOOKUP(B22, 'UTILITY LIST'!A:G, 6, FALSE)&amp;"
"&amp;VLOOKUP(B22, 'UTILITY LIST'!A:G, 7, FALSE)</f>
        <v>WATER
NORTHERN OHIO RURAL WATER
P.O. BOX 96
COLLINS, OH 44826
419.668.7213</v>
      </c>
      <c r="E22" s="19" t="str" cm="1">
        <f t="array" ref="E22">_xlfn.IFS(D22="#N/A", "", D22="", "", COUNTIF($D$4:$D$31, D22) &gt; 1=TRUE, "YES - REMOVE LINE, ONE BY ONE", COUNTIF($D$4:$D$31, D22) &gt; 1=FALSE, "NO")</f>
        <v>NO</v>
      </c>
    </row>
    <row r="23" spans="1:5" ht="75" customHeight="1" x14ac:dyDescent="0.25">
      <c r="A23" s="5">
        <v>21</v>
      </c>
      <c r="B23" s="8" t="s">
        <v>955</v>
      </c>
      <c r="C23" s="8" t="str">
        <f>VLOOKUP(B23, 'UTILITY LIST'!A:G, 2, FALSE)</f>
        <v>GAS</v>
      </c>
      <c r="D23" s="9" t="str">
        <f>VLOOKUP(B23, 'UTILITY LIST'!A:G, 2, FALSE)&amp;"
"&amp;VLOOKUP(B23, 'UTILITY LIST'!A:G, 4, FALSE)&amp;"
"&amp;VLOOKUP(B23, 'UTILITY LIST'!A:G, 5, FALSE)&amp;"
"&amp;VLOOKUP(B23, 'UTILITY LIST'!A:G, 6, FALSE)&amp;"
"&amp;VLOOKUP(B23, 'UTILITY LIST'!A:G, 7, FALSE)</f>
        <v>GAS
COLUMBIA GAS OF OHIO
3101 NORTH RIDGE RD E
LORAIN, OH 44055
440.240.6144</v>
      </c>
      <c r="E23" s="19" t="str" cm="1">
        <f t="array" ref="E23">_xlfn.IFS(D23="#N/A", "", D23="", "", COUNTIF($D$4:$D$31, D23) &gt; 1=TRUE, "YES - REMOVE LINE, ONE BY ONE", COUNTIF($D$4:$D$31, D23) &gt; 1=FALSE, "NO")</f>
        <v>NO</v>
      </c>
    </row>
    <row r="24" spans="1:5" ht="75" customHeight="1" x14ac:dyDescent="0.25">
      <c r="A24" s="5">
        <v>22</v>
      </c>
      <c r="B24" s="8" t="s">
        <v>154</v>
      </c>
      <c r="C24" s="8" t="str">
        <f>VLOOKUP(B24, 'UTILITY LIST'!A:G, 2, FALSE)</f>
        <v>ELECTRIC</v>
      </c>
      <c r="D24" s="9" t="str">
        <f>VLOOKUP(B24, 'UTILITY LIST'!A:G, 2, FALSE)&amp;"
"&amp;VLOOKUP(B24, 'UTILITY LIST'!A:G, 4, FALSE)&amp;"
"&amp;VLOOKUP(B24, 'UTILITY LIST'!A:G, 5, FALSE)&amp;"
"&amp;VLOOKUP(B24, 'UTILITY LIST'!A:G, 6, FALSE)&amp;"
"&amp;VLOOKUP(B24, 'UTILITY LIST'!A:G, 7, FALSE)</f>
        <v>ELECTRIC
LORAIN-MEDINA RURAL ELECTRIC
P.O. BOX 158
WELLINGTON, OH 44090
800.222.8673</v>
      </c>
      <c r="E24" s="19" t="str" cm="1">
        <f t="array" ref="E24">_xlfn.IFS(D24="#N/A", "", D24="", "", COUNTIF($D$4:$D$31, D24) &gt; 1=TRUE, "YES - REMOVE LINE, ONE BY ONE", COUNTIF($D$4:$D$31, D24) &gt; 1=FALSE, "NO")</f>
        <v>NO</v>
      </c>
    </row>
    <row r="25" spans="1:5" ht="90" x14ac:dyDescent="0.25">
      <c r="A25" s="5">
        <v>23</v>
      </c>
      <c r="B25" s="8" t="s">
        <v>467</v>
      </c>
      <c r="C25" s="8" t="str">
        <f>VLOOKUP(B25, 'UTILITY LIST'!A:G, 2, FALSE)</f>
        <v>ELECTRIC</v>
      </c>
      <c r="D25" s="9" t="str">
        <f>VLOOKUP(B25, 'UTILITY LIST'!A:G, 2, FALSE)&amp;"
"&amp;VLOOKUP(B25, 'UTILITY LIST'!A:G, 4, FALSE)&amp;"
"&amp;VLOOKUP(B25, 'UTILITY LIST'!A:G, 5, FALSE)&amp;"
"&amp;VLOOKUP(B25, 'UTILITY LIST'!A:G, 6, FALSE)&amp;"
"&amp;VLOOKUP(B25, 'UTILITY LIST'!A:G, 7, FALSE)</f>
        <v>ELECTRIC
CITY OF OBERLIN MUNICIPAL LIGHT &amp; POWER SYSTEM
289 S. PROFESSOR STREET
OBERLIN, OH 44074
440.775.7260</v>
      </c>
      <c r="E25" s="19" t="str" cm="1">
        <f t="array" ref="E25">_xlfn.IFS(D25="#N/A", "", D25="", "", COUNTIF($D$4:$D$31, D25) &gt; 1=TRUE, "YES - REMOVE LINE, ONE BY ONE", COUNTIF($D$4:$D$31, D25) &gt; 1=FALSE, "NO")</f>
        <v>NO</v>
      </c>
    </row>
    <row r="26" spans="1:5" ht="75" customHeight="1" x14ac:dyDescent="0.25">
      <c r="A26" s="5">
        <v>24</v>
      </c>
      <c r="B26" s="8" t="s">
        <v>468</v>
      </c>
      <c r="C26" s="8" t="str">
        <f>VLOOKUP(B26, 'UTILITY LIST'!A:G, 2, FALSE)</f>
        <v>SEWER</v>
      </c>
      <c r="D26" s="9" t="str">
        <f>VLOOKUP(B26, 'UTILITY LIST'!A:G, 2, FALSE)&amp;"
"&amp;VLOOKUP(B26, 'UTILITY LIST'!A:G, 4, FALSE)&amp;"
"&amp;VLOOKUP(B26, 'UTILITY LIST'!A:G, 5, FALSE)&amp;"
"&amp;VLOOKUP(B26, 'UTILITY LIST'!A:G, 6, FALSE)&amp;"
"&amp;VLOOKUP(B26, 'UTILITY LIST'!A:G, 7, FALSE)</f>
        <v>SEWER
CITY OF OBERLIN
85 S. MAIN STREET
OBERLIN, OH 44074
440.775.1531</v>
      </c>
      <c r="E26" s="19" t="str" cm="1">
        <f t="array" ref="E26">_xlfn.IFS(D26="#N/A", "", D26="", "", COUNTIF($D$4:$D$31, D26) &gt; 1=TRUE, "YES - REMOVE LINE, ONE BY ONE", COUNTIF($D$4:$D$31, D26) &gt; 1=FALSE, "NO")</f>
        <v>NO</v>
      </c>
    </row>
    <row r="27" spans="1:5" ht="75" customHeight="1" x14ac:dyDescent="0.25">
      <c r="A27" s="5">
        <v>26</v>
      </c>
      <c r="B27" s="8" t="s">
        <v>22</v>
      </c>
      <c r="C27" s="8" t="str">
        <f>VLOOKUP(B27, 'UTILITY LIST'!A:G, 2, FALSE)</f>
        <v>WATER</v>
      </c>
      <c r="D27" s="9" t="str">
        <f>VLOOKUP(B27, 'UTILITY LIST'!A:G, 2, FALSE)&amp;"
"&amp;VLOOKUP(B27, 'UTILITY LIST'!A:G, 4, FALSE)&amp;"
"&amp;VLOOKUP(B27, 'UTILITY LIST'!A:G, 5, FALSE)&amp;"
"&amp;VLOOKUP(B27, 'UTILITY LIST'!A:G, 6, FALSE)&amp;"
"&amp;VLOOKUP(B27, 'UTILITY LIST'!A:G, 7, FALSE)</f>
        <v>WATER
RLCWA
42401 S.R. 303
LAGRANGE, OH 44050
440.355.6060</v>
      </c>
      <c r="E27" s="19" t="str" cm="1">
        <f t="array" ref="E27">_xlfn.IFS(D27="#N/A", "", D27="", "", COUNTIF($D$4:$D$31, D27) &gt; 1=TRUE, "YES - REMOVE LINE, ONE BY ONE", COUNTIF($D$4:$D$31, D27) &gt; 1=FALSE, "NO")</f>
        <v>NO</v>
      </c>
    </row>
    <row r="28" spans="1:5" ht="75" customHeight="1" x14ac:dyDescent="0.25">
      <c r="A28" s="5">
        <v>27</v>
      </c>
      <c r="B28" s="8" t="s">
        <v>478</v>
      </c>
      <c r="C28" s="8" t="str">
        <f>VLOOKUP(B28, 'UTILITY LIST'!A:G, 2, FALSE)</f>
        <v>CABLE</v>
      </c>
      <c r="D28" s="9" t="str">
        <f>VLOOKUP(B28, 'UTILITY LIST'!A:G, 2, FALSE)&amp;"
"&amp;VLOOKUP(B28, 'UTILITY LIST'!A:G, 4, FALSE)&amp;"
"&amp;VLOOKUP(B28, 'UTILITY LIST'!A:G, 5, FALSE)&amp;"
"&amp;VLOOKUP(B28, 'UTILITY LIST'!A:G, 6, FALSE)&amp;"
"&amp;VLOOKUP(B28, 'UTILITY LIST'!A:G, 7, FALSE)</f>
        <v>CABLE
OBERLIN CABLE CO-OP
27 E. COLLEGE STREET
OBERLIN, OH 44074
440.775.4001</v>
      </c>
      <c r="E28" s="19" t="str" cm="1">
        <f t="array" ref="E28">_xlfn.IFS(D28="#N/A", "", D28="", "", COUNTIF($D$4:$D$31, D28) &gt; 1=TRUE, "YES - REMOVE LINE, ONE BY ONE", COUNTIF($D$4:$D$31, D28) &gt; 1=FALSE, "NO")</f>
        <v>NO</v>
      </c>
    </row>
    <row r="29" spans="1:5" ht="75" customHeight="1" x14ac:dyDescent="0.25">
      <c r="A29" s="5">
        <v>28</v>
      </c>
      <c r="B29" s="8" t="s">
        <v>1162</v>
      </c>
      <c r="C29" s="8" t="str">
        <f>VLOOKUP(B29, 'UTILITY LIST'!A:G, 2, FALSE)</f>
        <v>CITY</v>
      </c>
      <c r="D29" s="9" t="str">
        <f>VLOOKUP(B29, 'UTILITY LIST'!A:G, 2, FALSE)&amp;"
"&amp;VLOOKUP(B29, 'UTILITY LIST'!A:G, 4, FALSE)&amp;"
"&amp;VLOOKUP(B29, 'UTILITY LIST'!A:G, 5, FALSE)&amp;"
"&amp;VLOOKUP(B29, 'UTILITY LIST'!A:G, 6, FALSE)&amp;"
"&amp;VLOOKUP(B29, 'UTILITY LIST'!A:G, 7, FALSE)</f>
        <v>CITY
AVON LAKE UTILITIES
150 AVON BELDEN ROAD
AVON LAKE, OH 44012
440.933.6226</v>
      </c>
      <c r="E29" s="19" t="str" cm="1">
        <f t="array" ref="E29">_xlfn.IFS(D29="#N/A", "", D29="", "", COUNTIF($D$4:$D$31, D29) &gt; 1=TRUE, "YES - REMOVE LINE, ONE BY ONE", COUNTIF($D$4:$D$31, D29) &gt; 1=FALSE, "NO")</f>
        <v>NO</v>
      </c>
    </row>
    <row r="30" spans="1:5" ht="75" customHeight="1" x14ac:dyDescent="0.25">
      <c r="A30" s="5">
        <v>29</v>
      </c>
      <c r="B30" s="8" t="s">
        <v>1021</v>
      </c>
      <c r="C30" s="8" t="str">
        <f>VLOOKUP(B30, 'UTILITY LIST'!A:G, 2, FALSE)</f>
        <v>TOWNSHIP</v>
      </c>
      <c r="D30" s="9" t="str">
        <f>VLOOKUP(B30, 'UTILITY LIST'!A:G, 2, FALSE)&amp;"
"&amp;VLOOKUP(B30, 'UTILITY LIST'!A:G, 4, FALSE)&amp;"
"&amp;VLOOKUP(B30, 'UTILITY LIST'!A:G, 5, FALSE)&amp;"
"&amp;VLOOKUP(B30, 'UTILITY LIST'!A:G, 6, FALSE)&amp;"
"&amp;VLOOKUP(B30, 'UTILITY LIST'!A:G, 7, FALSE)</f>
        <v>TOWNSHIP
EATON TOWNSHIP
12043 S. AVON BELDEN ROAD
GRAFTON, OH 44044
440.748.2236</v>
      </c>
      <c r="E30" s="19" t="str" cm="1">
        <f t="array" ref="E30">_xlfn.IFS(D30="#N/A", "", D30="", "", COUNTIF($D$4:$D$31, D30) &gt; 1=TRUE, "YES - REMOVE LINE, ONE BY ONE", COUNTIF($D$4:$D$31, D30) &gt; 1=FALSE, "NO")</f>
        <v>NO</v>
      </c>
    </row>
    <row r="31" spans="1:5" ht="75" customHeight="1" x14ac:dyDescent="0.25">
      <c r="A31" s="5">
        <v>30</v>
      </c>
      <c r="B31" s="8" t="s">
        <v>3</v>
      </c>
      <c r="C31" s="8" t="str">
        <f>VLOOKUP(B31, 'UTILITY LIST'!A:G, 2, FALSE)</f>
        <v>GAS</v>
      </c>
      <c r="D31" s="9" t="str">
        <f>VLOOKUP(B31, 'UTILITY LIST'!A:G, 2, FALSE)&amp;"
"&amp;VLOOKUP(B31, 'UTILITY LIST'!A:G, 4, FALSE)&amp;"
"&amp;VLOOKUP(B31, 'UTILITY LIST'!A:G, 5, FALSE)&amp;"
"&amp;VLOOKUP(B31, 'UTILITY LIST'!A:G, 6, FALSE)&amp;"
"&amp;VLOOKUP(B31, 'UTILITY LIST'!A:G, 7, FALSE)</f>
        <v>GAS
TC ENERGY
589 N STATE ROAD
MEDINA, OH 44256
330.721.4163</v>
      </c>
      <c r="E31" s="19" t="str" cm="1">
        <f t="array" ref="E31">_xlfn.IFS(D31="#N/A", "", D31="", "", COUNTIF($D$4:$D$31, D31) &gt; 1=TRUE, "YES - REMOVE LINE, ONE BY ONE", COUNTIF($D$4:$D$31, D31) &gt; 1=FALSE, "NO")</f>
        <v>NO</v>
      </c>
    </row>
    <row r="32" spans="1:5" ht="75" x14ac:dyDescent="0.25">
      <c r="A32" s="5">
        <v>31</v>
      </c>
      <c r="B32" s="8" t="s">
        <v>997</v>
      </c>
      <c r="C32" s="8" t="str">
        <f>VLOOKUP(B32, 'UTILITY LIST'!A:G, 2, FALSE)</f>
        <v>VILLAGE</v>
      </c>
      <c r="D32" s="9" t="str">
        <f>VLOOKUP(B32, 'UTILITY LIST'!A:G, 2, FALSE)&amp;"
"&amp;VLOOKUP(B32, 'UTILITY LIST'!A:G, 4, FALSE)&amp;"
"&amp;VLOOKUP(B32, 'UTILITY LIST'!A:G, 5, FALSE)&amp;"
"&amp;VLOOKUP(B32, 'UTILITY LIST'!A:G, 6, FALSE)&amp;"
"&amp;VLOOKUP(B32, 'UTILITY LIST'!A:G, 7, FALSE)</f>
        <v>VILLAGE
VILLAGE OF LAGRANGE
301 LIBERTY STREET, P.O. BOX 597
LAGRANGE, OH 44050
440.355.5555</v>
      </c>
      <c r="E32" s="19" t="str" cm="1">
        <f t="array" ref="E32">_xlfn.IFS(D32="#N/A", "", D32="", "", COUNTIF($D$4:$D$31, D32) &gt; 1=TRUE, "YES - REMOVE LINE, ONE BY ONE", COUNTIF($D$4:$D$31, D32) &gt; 1=FALSE, "NO")</f>
        <v>NO</v>
      </c>
    </row>
    <row r="33" spans="1:5" ht="75" x14ac:dyDescent="0.25">
      <c r="A33" s="5">
        <v>32</v>
      </c>
      <c r="B33" s="8" t="s">
        <v>789</v>
      </c>
      <c r="C33" s="8" t="str">
        <f>VLOOKUP(B33, 'UTILITY LIST'!A:G, 2, FALSE)</f>
        <v>COMMUNICATION</v>
      </c>
      <c r="D33" s="9" t="str">
        <f>VLOOKUP(B33, 'UTILITY LIST'!A:G, 2, FALSE)&amp;"
"&amp;VLOOKUP(B33, 'UTILITY LIST'!A:G, 4, FALSE)&amp;"
"&amp;VLOOKUP(B33, 'UTILITY LIST'!A:G, 5, FALSE)&amp;"
"&amp;VLOOKUP(B33, 'UTILITY LIST'!A:G, 6, FALSE)&amp;"
"&amp;VLOOKUP(B33, 'UTILITY LIST'!A:G, 7, FALSE)</f>
        <v>COMMUNICATION
WINDSTREAM
560 TERNES AVENUE
ELYRIA, OH 44035
440.329.4245</v>
      </c>
      <c r="E33" s="19" t="str" cm="1">
        <f t="array" ref="E33">_xlfn.IFS(D33="#N/A", "", D33="", "", COUNTIF($D$4:$D$31, D33) &gt; 1=TRUE, "YES - REMOVE LINE, ONE BY ONE", COUNTIF($D$4:$D$31, D33) &gt; 1=FALSE, "NO")</f>
        <v>NO</v>
      </c>
    </row>
    <row r="34" spans="1:5" ht="75" x14ac:dyDescent="0.25">
      <c r="A34" s="5">
        <v>33</v>
      </c>
      <c r="B34" s="8" t="s">
        <v>975</v>
      </c>
      <c r="C34" s="8" t="str">
        <f>VLOOKUP(B34, 'UTILITY LIST'!A:G, 2, FALSE)</f>
        <v>GAS</v>
      </c>
      <c r="D34" s="9" t="str">
        <f>VLOOKUP(B34, 'UTILITY LIST'!A:G, 2, FALSE)&amp;"
"&amp;VLOOKUP(B34, 'UTILITY LIST'!A:G, 4, FALSE)&amp;"
"&amp;VLOOKUP(B34, 'UTILITY LIST'!A:G, 5, FALSE)&amp;"
"&amp;VLOOKUP(B34, 'UTILITY LIST'!A:G, 6, FALSE)&amp;"
"&amp;VLOOKUP(B34, 'UTILITY LIST'!A:G, 7, FALSE)</f>
        <v>GAS
COLUMBIA GAS OF OHIO
7080 FRY ROAD
MIDDLEBURG HEIGHTS, OH 44130
440.891.2428</v>
      </c>
      <c r="E34" s="19" t="str" cm="1">
        <f t="array" ref="E34">_xlfn.IFS(D34="#N/A", "", D34="", "", COUNTIF($D$4:$D$31, D34) &gt; 1=TRUE, "YES - REMOVE LINE, ONE BY ONE", COUNTIF($D$4:$D$31, D34) &gt; 1=FALSE, "NO")</f>
        <v>NO</v>
      </c>
    </row>
    <row r="35" spans="1:5" ht="75" x14ac:dyDescent="0.25">
      <c r="A35" s="5">
        <v>34</v>
      </c>
      <c r="B35" s="8" t="s">
        <v>94</v>
      </c>
      <c r="C35" s="8" t="str">
        <f>VLOOKUP(B35, 'UTILITY LIST'!A:G, 2, FALSE)</f>
        <v>COUNTY</v>
      </c>
      <c r="D35" s="9" t="str">
        <f>VLOOKUP(B35, 'UTILITY LIST'!A:G, 2, FALSE)&amp;"
"&amp;VLOOKUP(B35, 'UTILITY LIST'!A:G, 4, FALSE)&amp;"
"&amp;VLOOKUP(B35, 'UTILITY LIST'!A:G, 5, FALSE)&amp;"
"&amp;VLOOKUP(B35, 'UTILITY LIST'!A:G, 6, FALSE)&amp;"
"&amp;VLOOKUP(B35, 'UTILITY LIST'!A:G, 7, FALSE)</f>
        <v>COUNTY
MEDINA COUNTY ENGINEER (SEWER)
790 W SMITH ROAD
MEDINA, OH 44256
330.764.8331</v>
      </c>
      <c r="E35" s="19" t="str" cm="1">
        <f t="array" ref="E35">_xlfn.IFS(D35="#N/A", "", D35="", "", COUNTIF($D$4:$D$31, D35) &gt; 1=TRUE, "YES - REMOVE LINE, ONE BY ONE", COUNTIF($D$4:$D$31, D35) &gt; 1=FALSE, "NO")</f>
        <v>NO</v>
      </c>
    </row>
    <row r="36" spans="1:5" ht="75" x14ac:dyDescent="0.25">
      <c r="A36" s="5">
        <v>35</v>
      </c>
      <c r="B36" s="8" t="s">
        <v>725</v>
      </c>
      <c r="C36" s="8" t="str">
        <f>VLOOKUP(B36, 'UTILITY LIST'!A:G, 2, FALSE)</f>
        <v>COMMUNICATION</v>
      </c>
      <c r="D36" s="9" t="str">
        <f>VLOOKUP(B36, 'UTILITY LIST'!A:G, 2, FALSE)&amp;"
"&amp;VLOOKUP(B36, 'UTILITY LIST'!A:G, 4, FALSE)&amp;"
"&amp;VLOOKUP(B36, 'UTILITY LIST'!A:G, 5, FALSE)&amp;"
"&amp;VLOOKUP(B36, 'UTILITY LIST'!A:G, 6, FALSE)&amp;"
"&amp;VLOOKUP(B36, 'UTILITY LIST'!A:G, 7, FALSE)</f>
        <v>COMMUNICATION
MEDINA COUNTY FIBER NETWORKS
144 NORTH BROADWAY ST
MEDINA, OHIO 44256
216.832.7059</v>
      </c>
      <c r="E36" s="19" t="str" cm="1">
        <f t="array" ref="E36">_xlfn.IFS(D36="#N/A", "", D36="", "", COUNTIF($D$4:$D$31, D36) &gt; 1=TRUE, "YES - REMOVE LINE, ONE BY ONE", COUNTIF($D$4:$D$31, D36) &gt; 1=FALSE, "NO")</f>
        <v>NO</v>
      </c>
    </row>
    <row r="37" spans="1:5" ht="75" x14ac:dyDescent="0.25">
      <c r="A37" s="5">
        <v>36</v>
      </c>
      <c r="B37" s="8" t="s">
        <v>965</v>
      </c>
      <c r="C37" s="8" t="str">
        <f>VLOOKUP(B37, 'UTILITY LIST'!A:G, 2, FALSE)</f>
        <v>GAS</v>
      </c>
      <c r="D37" s="9" t="str">
        <f>VLOOKUP(B37, 'UTILITY LIST'!A:G, 2, FALSE)&amp;"
"&amp;VLOOKUP(B37, 'UTILITY LIST'!A:G, 4, FALSE)&amp;"
"&amp;VLOOKUP(B37, 'UTILITY LIST'!A:G, 5, FALSE)&amp;"
"&amp;VLOOKUP(B37, 'UTILITY LIST'!A:G, 6, FALSE)&amp;"
"&amp;VLOOKUP(B37, 'UTILITY LIST'!A:G, 7, FALSE)</f>
        <v>GAS
ASPIRE ENERGY
300 TRACY BRIDGE ROAD
ORRVILLE, OH 44667
330.682.7726</v>
      </c>
      <c r="E37" s="19" t="str" cm="1">
        <f t="array" ref="E37">_xlfn.IFS(D37="#N/A", "", D37="", "", COUNTIF($D$4:$D$31, D37) &gt; 1=TRUE, "YES - REMOVE LINE, ONE BY ONE", COUNTIF($D$4:$D$31, D37) &gt; 1=FALSE, "NO")</f>
        <v>NO</v>
      </c>
    </row>
    <row r="38" spans="1:5" ht="75" x14ac:dyDescent="0.25">
      <c r="A38" s="5">
        <v>37</v>
      </c>
      <c r="B38" s="8" t="s">
        <v>221</v>
      </c>
      <c r="C38" s="8" t="str">
        <f>VLOOKUP(B38, 'UTILITY LIST'!A:G, 2, FALSE)</f>
        <v>CABLE</v>
      </c>
      <c r="D38" s="9" t="str">
        <f>VLOOKUP(B38, 'UTILITY LIST'!A:G, 2, FALSE)&amp;"
"&amp;VLOOKUP(B38, 'UTILITY LIST'!A:G, 4, FALSE)&amp;"
"&amp;VLOOKUP(B38, 'UTILITY LIST'!A:G, 5, FALSE)&amp;"
"&amp;VLOOKUP(B38, 'UTILITY LIST'!A:G, 6, FALSE)&amp;"
"&amp;VLOOKUP(B38, 'UTILITY LIST'!A:G, 7, FALSE)</f>
        <v>CABLE
BREEZELINE
105 BLAZE INDUSTRIAL PKWY
BEREA, OH 44017
866.496.9669</v>
      </c>
      <c r="E38" s="19" t="str" cm="1">
        <f t="array" ref="E38">_xlfn.IFS(D38="#N/A", "", D38="", "", COUNTIF($D$4:$D$31, D38) &gt; 1=TRUE, "YES - REMOVE LINE, ONE BY ONE", COUNTIF($D$4:$D$31, D38) &gt; 1=FALSE, "NO")</f>
        <v>NO</v>
      </c>
    </row>
    <row r="39" spans="1:5" ht="75" x14ac:dyDescent="0.25">
      <c r="A39" s="5">
        <v>38</v>
      </c>
      <c r="B39" s="8" t="s">
        <v>24</v>
      </c>
      <c r="C39" s="8" t="str">
        <f>VLOOKUP(B39, 'UTILITY LIST'!A:G, 2, FALSE)</f>
        <v>CABLE</v>
      </c>
      <c r="D39" s="9" t="str">
        <f>VLOOKUP(B39, 'UTILITY LIST'!A:G, 2, FALSE)&amp;"
"&amp;VLOOKUP(B39, 'UTILITY LIST'!A:G, 4, FALSE)&amp;"
"&amp;VLOOKUP(B39, 'UTILITY LIST'!A:G, 5, FALSE)&amp;"
"&amp;VLOOKUP(B39, 'UTILITY LIST'!A:G, 6, FALSE)&amp;"
"&amp;VLOOKUP(B39, 'UTILITY LIST'!A:G, 7, FALSE)</f>
        <v>CABLE
CHARTER COMMUNICATIONS
5520 WHIPPLE AVENUE NW
NORTH CANTON, OH 44720
330.494.9200</v>
      </c>
      <c r="E39" s="19" t="str" cm="1">
        <f t="array" ref="E39">_xlfn.IFS(D39="#N/A", "", D39="", "", COUNTIF($D$4:$D$31, D39) &gt; 1=TRUE, "YES - REMOVE LINE, ONE BY ONE", COUNTIF($D$4:$D$31, D39) &gt; 1=FALSE, "NO")</f>
        <v>NO</v>
      </c>
    </row>
    <row r="40" spans="1:5" ht="90" x14ac:dyDescent="0.25">
      <c r="A40" s="5">
        <v>39</v>
      </c>
      <c r="B40" s="8" t="s">
        <v>239</v>
      </c>
      <c r="C40" s="8" t="str">
        <f>VLOOKUP(B40, 'UTILITY LIST'!A:G, 2, FALSE)</f>
        <v>WATER</v>
      </c>
      <c r="D40" s="9" t="str">
        <f>VLOOKUP(B40, 'UTILITY LIST'!A:G, 2, FALSE)&amp;"
"&amp;VLOOKUP(B40, 'UTILITY LIST'!A:G, 4, FALSE)&amp;"
"&amp;VLOOKUP(B40, 'UTILITY LIST'!A:G, 5, FALSE)&amp;"
"&amp;VLOOKUP(B40, 'UTILITY LIST'!A:G, 6, FALSE)&amp;"
"&amp;VLOOKUP(B40, 'UTILITY LIST'!A:G, 7, FALSE)</f>
        <v>WATER
CITY OF CLEVELAND DIVISION OF WATER
1201 LAKESIDE AVE
CLEVELAND, OH 44114
216.664.2444</v>
      </c>
      <c r="E40" s="19" t="str" cm="1">
        <f t="array" ref="E40">_xlfn.IFS(D40="#N/A", "", D40="", "", COUNTIF($D$4:$D$31, D40) &gt; 1=TRUE, "YES - REMOVE LINE, ONE BY ONE", COUNTIF($D$4:$D$31, D40) &gt; 1=FALSE, "NO")</f>
        <v>NO</v>
      </c>
    </row>
    <row r="41" spans="1:5" ht="75" x14ac:dyDescent="0.25">
      <c r="A41" s="5">
        <v>40</v>
      </c>
      <c r="B41" s="8" t="s">
        <v>723</v>
      </c>
      <c r="C41" s="8" t="str">
        <f>VLOOKUP(B41, 'UTILITY LIST'!A:G, 2, FALSE)</f>
        <v>CABLE</v>
      </c>
      <c r="D41" s="9" t="str">
        <f>VLOOKUP(B41, 'UTILITY LIST'!A:G, 2, FALSE)&amp;"
"&amp;VLOOKUP(B41, 'UTILITY LIST'!A:G, 4, FALSE)&amp;"
"&amp;VLOOKUP(B41, 'UTILITY LIST'!A:G, 5, FALSE)&amp;"
"&amp;VLOOKUP(B41, 'UTILITY LIST'!A:G, 6, FALSE)&amp;"
"&amp;VLOOKUP(B41, 'UTILITY LIST'!A:G, 7, FALSE)</f>
        <v>CABLE
ARMSTRONG UTILITIES
1141 LAFAYETTE ROAD
MEDINA, OHIO 44256
330.722.3141</v>
      </c>
      <c r="E41" s="19" t="str" cm="1">
        <f t="array" ref="E41">_xlfn.IFS(D41="#N/A", "", D41="", "", COUNTIF($D$4:$D$31, D41) &gt; 1=TRUE, "YES - REMOVE LINE, ONE BY ONE", COUNTIF($D$4:$D$31, D41) &gt; 1=FALSE, "NO")</f>
        <v>NO</v>
      </c>
    </row>
    <row r="42" spans="1:5" ht="75" x14ac:dyDescent="0.25">
      <c r="A42" s="5">
        <v>41</v>
      </c>
      <c r="B42" s="8" t="s">
        <v>155</v>
      </c>
      <c r="C42" s="8" t="str">
        <f>VLOOKUP(B42, 'UTILITY LIST'!A:G, 2, FALSE)</f>
        <v>COMMUNICATION</v>
      </c>
      <c r="D42" s="9" t="str">
        <f>VLOOKUP(B42, 'UTILITY LIST'!A:G, 2, FALSE)&amp;"
"&amp;VLOOKUP(B42, 'UTILITY LIST'!A:G, 4, FALSE)&amp;"
"&amp;VLOOKUP(B42, 'UTILITY LIST'!A:G, 5, FALSE)&amp;"
"&amp;VLOOKUP(B42, 'UTILITY LIST'!A:G, 6, FALSE)&amp;"
"&amp;VLOOKUP(B42, 'UTILITY LIST'!A:G, 7, FALSE)</f>
        <v>COMMUNICATION
VERIZON BUSINESS
120 RAVINE STREET
AKRON, OH 44303
330.253.8267</v>
      </c>
      <c r="E42" s="19" t="str" cm="1">
        <f t="array" ref="E42">_xlfn.IFS(D42="#N/A", "", D42="", "", COUNTIF($D$4:$D$31, D42) &gt; 1=TRUE, "YES - REMOVE LINE, ONE BY ONE", COUNTIF($D$4:$D$31, D42) &gt; 1=FALSE, "NO")</f>
        <v>NO</v>
      </c>
    </row>
    <row r="43" spans="1:5" ht="75" x14ac:dyDescent="0.25">
      <c r="A43" s="5">
        <v>42</v>
      </c>
      <c r="B43" s="8" t="s">
        <v>294</v>
      </c>
      <c r="C43" s="8" t="str">
        <f>VLOOKUP(B43, 'UTILITY LIST'!A:G, 2, FALSE)</f>
        <v>COMMUNICATION</v>
      </c>
      <c r="D43" s="9" t="str">
        <f>VLOOKUP(B43, 'UTILITY LIST'!A:G, 2, FALSE)&amp;"
"&amp;VLOOKUP(B43, 'UTILITY LIST'!A:G, 4, FALSE)&amp;"
"&amp;VLOOKUP(B43, 'UTILITY LIST'!A:G, 5, FALSE)&amp;"
"&amp;VLOOKUP(B43, 'UTILITY LIST'!A:G, 6, FALSE)&amp;"
"&amp;VLOOKUP(B43, 'UTILITY LIST'!A:G, 7, FALSE)</f>
        <v>COMMUNICATION
ACD TELECOMMUNICATION
1800 N GRAND RIVER AVE
LANSING, MI 48906
517.999.9999</v>
      </c>
      <c r="E43" s="19" t="str" cm="1">
        <f t="array" ref="E43">_xlfn.IFS(D43="#N/A", "", D43="", "", COUNTIF($D$4:$D$31, D43) &gt; 1=TRUE, "YES - REMOVE LINE, ONE BY ONE", COUNTIF($D$4:$D$31, D43) &gt; 1=FALSE, "NO")</f>
        <v>NO</v>
      </c>
    </row>
    <row r="44" spans="1:5" ht="75" x14ac:dyDescent="0.25">
      <c r="A44" s="5">
        <v>44</v>
      </c>
      <c r="B44" s="8" t="s">
        <v>1133</v>
      </c>
      <c r="C44" s="8" t="str">
        <f>VLOOKUP(B44, 'UTILITY LIST'!A:G, 2, FALSE)</f>
        <v>GAS</v>
      </c>
      <c r="D44" s="9" t="str">
        <f>VLOOKUP(B44, 'UTILITY LIST'!A:G, 2, FALSE)&amp;"
"&amp;VLOOKUP(B44, 'UTILITY LIST'!A:G, 4, FALSE)&amp;"
"&amp;VLOOKUP(B44, 'UTILITY LIST'!A:G, 5, FALSE)&amp;"
"&amp;VLOOKUP(B44, 'UTILITY LIST'!A:G, 6, FALSE)&amp;"
"&amp;VLOOKUP(B44, 'UTILITY LIST'!A:G, 7, FALSE)</f>
        <v>GAS
ENBRIDGE GAS
320 SPRINGSIDE DRIVE, SUITE 320
AKRON, OH 44333
800.362.7557</v>
      </c>
      <c r="E44" s="19" t="str" cm="1">
        <f t="array" ref="E44">_xlfn.IFS(D44="#N/A", "", D44="", "", COUNTIF($D$4:$D$31, D44) &gt; 1=TRUE, "YES - REMOVE LINE, ONE BY ONE", COUNTIF($D$4:$D$31, D44) &gt; 1=FALSE, "NO")</f>
        <v>NO</v>
      </c>
    </row>
    <row r="45" spans="1:5" ht="75" x14ac:dyDescent="0.25">
      <c r="A45" s="5">
        <v>45</v>
      </c>
      <c r="B45" s="8" t="s">
        <v>357</v>
      </c>
      <c r="C45" s="8" t="str">
        <f>VLOOKUP(B45, 'UTILITY LIST'!A:G, 2, FALSE)</f>
        <v>CITY</v>
      </c>
      <c r="D45" s="9" t="str">
        <f>VLOOKUP(B45, 'UTILITY LIST'!A:G, 2, FALSE)&amp;"
"&amp;VLOOKUP(B45, 'UTILITY LIST'!A:G, 4, FALSE)&amp;"
"&amp;VLOOKUP(B45, 'UTILITY LIST'!A:G, 5, FALSE)&amp;"
"&amp;VLOOKUP(B45, 'UTILITY LIST'!A:G, 6, FALSE)&amp;"
"&amp;VLOOKUP(B45, 'UTILITY LIST'!A:G, 7, FALSE)</f>
        <v>CITY
CITY OF WADSWORTH
120 MAPLE STREET
WADSWORTH, OH 44281
330.335.2827</v>
      </c>
      <c r="E45" s="19" t="str" cm="1">
        <f t="array" ref="E45">_xlfn.IFS(D45="#N/A", "", D45="", "", COUNTIF($D$4:$D$31, D45) &gt; 1=TRUE, "YES - REMOVE LINE, ONE BY ONE", COUNTIF($D$4:$D$31, D45) &gt; 1=FALSE, "NO")</f>
        <v>NO</v>
      </c>
    </row>
    <row r="46" spans="1:5" ht="75" x14ac:dyDescent="0.25">
      <c r="A46" s="5">
        <v>47</v>
      </c>
      <c r="B46" s="8" t="s">
        <v>1055</v>
      </c>
      <c r="C46" s="8" t="str">
        <f>VLOOKUP(B46, 'UTILITY LIST'!A:G, 2, FALSE)</f>
        <v>COMMUNICATION</v>
      </c>
      <c r="D46" s="9" t="str">
        <f>VLOOKUP(B46, 'UTILITY LIST'!A:G, 2, FALSE)&amp;"
"&amp;VLOOKUP(B46, 'UTILITY LIST'!A:G, 4, FALSE)&amp;"
"&amp;VLOOKUP(B46, 'UTILITY LIST'!A:G, 5, FALSE)&amp;"
"&amp;VLOOKUP(B46, 'UTILITY LIST'!A:G, 6, FALSE)&amp;"
"&amp;VLOOKUP(B46, 'UTILITY LIST'!A:G, 7, FALSE)</f>
        <v>COMMUNICATION
BRIGHTSPEED
203 W. 9TH STREET
LORAIN, OH 44052
440.244.8330</v>
      </c>
      <c r="E46" s="19" t="str" cm="1">
        <f t="array" ref="E46">_xlfn.IFS(D46="#N/A", "", D46="", "", COUNTIF($D$4:$D$31, D46) &gt; 1=TRUE, "YES - REMOVE LINE, ONE BY ONE", COUNTIF($D$4:$D$31, D46) &gt; 1=FALSE, "NO")</f>
        <v>NO</v>
      </c>
    </row>
    <row r="47" spans="1:5" ht="75" x14ac:dyDescent="0.25">
      <c r="A47" s="5">
        <v>48</v>
      </c>
      <c r="B47" s="8" t="s">
        <v>1003</v>
      </c>
      <c r="C47" s="8" t="str">
        <f>VLOOKUP(B47, 'UTILITY LIST'!A:G, 2, FALSE)</f>
        <v>GAS</v>
      </c>
      <c r="D47" s="9" t="str">
        <f>VLOOKUP(B47, 'UTILITY LIST'!A:G, 2, FALSE)&amp;"
"&amp;VLOOKUP(B47, 'UTILITY LIST'!A:G, 4, FALSE)&amp;"
"&amp;VLOOKUP(B47, 'UTILITY LIST'!A:G, 5, FALSE)&amp;"
"&amp;VLOOKUP(B47, 'UTILITY LIST'!A:G, 6, FALSE)&amp;"
"&amp;VLOOKUP(B47, 'UTILITY LIST'!A:G, 7, FALSE)</f>
        <v>GAS
COLUMBIA GAS OF OHIO
1021 NORTH MAIN STREET
MANSFIELD, OH 44903
419.528.1134</v>
      </c>
      <c r="E47" s="19" t="str" cm="1">
        <f t="array" ref="E47">_xlfn.IFS(D47="#N/A", "", D47="", "", COUNTIF($D$4:$D$31, D47) &gt; 1=TRUE, "YES - REMOVE LINE, ONE BY ONE", COUNTIF($D$4:$D$31, D47) &gt; 1=FALSE, "NO")</f>
        <v>NO</v>
      </c>
    </row>
    <row r="48" spans="1:5" ht="90" x14ac:dyDescent="0.25">
      <c r="A48" s="5">
        <v>49</v>
      </c>
      <c r="B48" s="8" t="s">
        <v>337</v>
      </c>
      <c r="C48" s="8" t="str">
        <f>VLOOKUP(B48, 'UTILITY LIST'!A:G, 2, FALSE)</f>
        <v>COUNTY</v>
      </c>
      <c r="D48" s="9" t="str">
        <f>VLOOKUP(B48, 'UTILITY LIST'!A:G, 2, FALSE)&amp;"
"&amp;VLOOKUP(B48, 'UTILITY LIST'!A:G, 4, FALSE)&amp;"
"&amp;VLOOKUP(B48, 'UTILITY LIST'!A:G, 5, FALSE)&amp;"
"&amp;VLOOKUP(B48, 'UTILITY LIST'!A:G, 6, FALSE)&amp;"
"&amp;VLOOKUP(B48, 'UTILITY LIST'!A:G, 7, FALSE)</f>
        <v>COUNTY
RICHLAND COUNTY SANITARY ENGINEER
50 PARK AVENUE EAST
MANSFIELD, OH 44902
419.774.3548</v>
      </c>
      <c r="E48" s="19" t="str" cm="1">
        <f t="array" ref="E48">_xlfn.IFS(D48="#N/A", "", D48="", "", COUNTIF($D$4:$D$31, D48) &gt; 1=TRUE, "YES - REMOVE LINE, ONE BY ONE", COUNTIF($D$4:$D$31, D48) &gt; 1=FALSE, "NO")</f>
        <v>NO</v>
      </c>
    </row>
    <row r="49" spans="1:5" ht="75" x14ac:dyDescent="0.25">
      <c r="A49" s="5">
        <v>50</v>
      </c>
      <c r="B49" s="8" t="s">
        <v>614</v>
      </c>
      <c r="C49" s="8" t="str">
        <f>VLOOKUP(B49, 'UTILITY LIST'!A:G, 2, FALSE)</f>
        <v>GAS</v>
      </c>
      <c r="D49" s="9" t="str">
        <f>VLOOKUP(B49, 'UTILITY LIST'!A:G, 2, FALSE)&amp;"
"&amp;VLOOKUP(B49, 'UTILITY LIST'!A:G, 4, FALSE)&amp;"
"&amp;VLOOKUP(B49, 'UTILITY LIST'!A:G, 5, FALSE)&amp;"
"&amp;VLOOKUP(B49, 'UTILITY LIST'!A:G, 6, FALSE)&amp;"
"&amp;VLOOKUP(B49, 'UTILITY LIST'!A:G, 7, FALSE)</f>
        <v>GAS
TC ENERGY
P.O. BOX 85
LAKEVILLE, OH 44638
419.827.2620</v>
      </c>
      <c r="E49" s="19" t="str" cm="1">
        <f t="array" ref="E49">_xlfn.IFS(D49="#N/A", "", D49="", "", COUNTIF($D$4:$D$31, D49) &gt; 1=TRUE, "YES - REMOVE LINE, ONE BY ONE", COUNTIF($D$4:$D$31, D49) &gt; 1=FALSE, "NO")</f>
        <v>NO</v>
      </c>
    </row>
    <row r="50" spans="1:5" ht="75" x14ac:dyDescent="0.25">
      <c r="A50" s="5">
        <v>51</v>
      </c>
      <c r="B50" s="8" t="s">
        <v>141</v>
      </c>
      <c r="C50" s="8" t="str">
        <f>VLOOKUP(B50, 'UTILITY LIST'!A:G, 2, FALSE)</f>
        <v>CITY</v>
      </c>
      <c r="D50" s="9" t="str">
        <f>VLOOKUP(B50, 'UTILITY LIST'!A:G, 2, FALSE)&amp;"
"&amp;VLOOKUP(B50, 'UTILITY LIST'!A:G, 4, FALSE)&amp;"
"&amp;VLOOKUP(B50, 'UTILITY LIST'!A:G, 5, FALSE)&amp;"
"&amp;VLOOKUP(B50, 'UTILITY LIST'!A:G, 6, FALSE)&amp;"
"&amp;VLOOKUP(B50, 'UTILITY LIST'!A:G, 7, FALSE)</f>
        <v>CITY
CITY OF MANSFIELD
30 N DIAMOND STREET
MANSFIELD, OH 44902
419.755.9626</v>
      </c>
      <c r="E50" s="19" t="str" cm="1">
        <f t="array" ref="E50">_xlfn.IFS(D50="#N/A", "", D50="", "", COUNTIF($D$4:$D$31, D50) &gt; 1=TRUE, "YES - REMOVE LINE, ONE BY ONE", COUNTIF($D$4:$D$31, D50) &gt; 1=FALSE, "NO")</f>
        <v>NO</v>
      </c>
    </row>
    <row r="51" spans="1:5" ht="75" x14ac:dyDescent="0.25">
      <c r="A51" s="5">
        <v>52</v>
      </c>
      <c r="B51" s="8" t="s">
        <v>713</v>
      </c>
      <c r="C51" s="8" t="str">
        <f>VLOOKUP(B51, 'UTILITY LIST'!A:G, 2, FALSE)</f>
        <v>WATER</v>
      </c>
      <c r="D51" s="9" t="str">
        <f>VLOOKUP(B51, 'UTILITY LIST'!A:G, 2, FALSE)&amp;"
"&amp;VLOOKUP(B51, 'UTILITY LIST'!A:G, 4, FALSE)&amp;"
"&amp;VLOOKUP(B51, 'UTILITY LIST'!A:G, 5, FALSE)&amp;"
"&amp;VLOOKUP(B51, 'UTILITY LIST'!A:G, 6, FALSE)&amp;"
"&amp;VLOOKUP(B51, 'UTILITY LIST'!A:G, 7, FALSE)</f>
        <v>WATER
MADISON WATER DISTRICT
489 INDIANA AVENUE
MANSFIELD, OH 44905
419.589.2135</v>
      </c>
      <c r="E51" s="19" t="str" cm="1">
        <f t="array" ref="E51">_xlfn.IFS(D51="#N/A", "", D51="", "", COUNTIF($D$4:$D$31, D51) &gt; 1=TRUE, "YES - REMOVE LINE, ONE BY ONE", COUNTIF($D$4:$D$31, D51) &gt; 1=FALSE, "NO")</f>
        <v>NO</v>
      </c>
    </row>
    <row r="52" spans="1:5" ht="75" x14ac:dyDescent="0.25">
      <c r="A52" s="5">
        <v>53</v>
      </c>
      <c r="B52" s="8" t="s">
        <v>1127</v>
      </c>
      <c r="C52" s="8" t="str">
        <f>VLOOKUP(B52, 'UTILITY LIST'!A:G, 2, FALSE)</f>
        <v>ELECTRIC</v>
      </c>
      <c r="D52" s="9" t="str">
        <f>VLOOKUP(B52, 'UTILITY LIST'!A:G, 2, FALSE)&amp;"
"&amp;VLOOKUP(B52, 'UTILITY LIST'!A:G, 4, FALSE)&amp;"
"&amp;VLOOKUP(B52, 'UTILITY LIST'!A:G, 5, FALSE)&amp;"
"&amp;VLOOKUP(B52, 'UTILITY LIST'!A:G, 6, FALSE)&amp;"
"&amp;VLOOKUP(B52, 'UTILITY LIST'!A:G, 7, FALSE)</f>
        <v>ELECTRIC
AEP OHIO
2552 QUAKER ROAD
BUCYRUS, OH 44820
419.563.1509</v>
      </c>
      <c r="E52" s="19" t="str" cm="1">
        <f t="array" ref="E52">_xlfn.IFS(D52="#N/A", "", D52="", "", COUNTIF($D$4:$D$31, D52) &gt; 1=TRUE, "YES - REMOVE LINE, ONE BY ONE", COUNTIF($D$4:$D$31, D52) &gt; 1=FALSE, "NO")</f>
        <v>NO</v>
      </c>
    </row>
    <row r="53" spans="1:5" ht="75" x14ac:dyDescent="0.25">
      <c r="A53" s="5">
        <v>54</v>
      </c>
      <c r="B53" s="8" t="s">
        <v>905</v>
      </c>
      <c r="C53" s="8" t="str">
        <f>VLOOKUP(B53, 'UTILITY LIST'!A:G, 2, FALSE)</f>
        <v>COMMUNICATION</v>
      </c>
      <c r="D53" s="9" t="str">
        <f>VLOOKUP(B53, 'UTILITY LIST'!A:G, 2, FALSE)&amp;"
"&amp;VLOOKUP(B53, 'UTILITY LIST'!A:G, 4, FALSE)&amp;"
"&amp;VLOOKUP(B53, 'UTILITY LIST'!A:G, 5, FALSE)&amp;"
"&amp;VLOOKUP(B53, 'UTILITY LIST'!A:G, 6, FALSE)&amp;"
"&amp;VLOOKUP(B53, 'UTILITY LIST'!A:G, 7, FALSE)</f>
        <v>COMMUNICATION
DOYLESTOWN TELEPHONE
37 E. MARION STREET
DOYLESTOWN, OH 44230
330.658.2121</v>
      </c>
      <c r="E53" s="19" t="str" cm="1">
        <f t="array" ref="E53">_xlfn.IFS(D53="#N/A", "", D53="", "", COUNTIF($D$4:$D$31, D53) &gt; 1=TRUE, "YES - REMOVE LINE, ONE BY ONE", COUNTIF($D$4:$D$31, D53) &gt; 1=FALSE, "NO")</f>
        <v>NO</v>
      </c>
    </row>
    <row r="54" spans="1:5" ht="75" customHeight="1" x14ac:dyDescent="0.25">
      <c r="A54" s="5">
        <v>55</v>
      </c>
      <c r="B54" s="8" t="s">
        <v>1167</v>
      </c>
      <c r="C54" s="8" t="str">
        <f>VLOOKUP(B54, 'UTILITY LIST'!A:G, 2, FALSE)</f>
        <v>GAS</v>
      </c>
      <c r="D54" s="9" t="str">
        <f>VLOOKUP(B54, 'UTILITY LIST'!A:G, 2, FALSE)&amp;"
"&amp;VLOOKUP(B54, 'UTILITY LIST'!A:G, 4, FALSE)&amp;"
"&amp;VLOOKUP(B54, 'UTILITY LIST'!A:G, 5, FALSE)&amp;"
"&amp;VLOOKUP(B54, 'UTILITY LIST'!A:G, 6, FALSE)&amp;"
"&amp;VLOOKUP(B54, 'UTILITY LIST'!A:G, 7, FALSE)</f>
        <v>GAS
NORTHEAST OHIO NATURAL GAS
9081 STATE ROUTE 250
STRASBURG, OH 44680
330.878.5589</v>
      </c>
      <c r="E54" s="19" t="str" cm="1">
        <f t="array" ref="E54">_xlfn.IFS(D54="#N/A", "", D54="", "", COUNTIF($D$4:$D$31, D54) &gt; 1=TRUE, "YES - REMOVE LINE, ONE BY ONE", COUNTIF($D$4:$D$31, D54) &gt; 1=FALSE, "NO")</f>
        <v>NO</v>
      </c>
    </row>
    <row r="55" spans="1:5" ht="75" x14ac:dyDescent="0.25">
      <c r="A55" s="5">
        <v>56</v>
      </c>
      <c r="B55" s="8" t="s">
        <v>550</v>
      </c>
      <c r="C55" s="8" t="str">
        <f>VLOOKUP(B55, 'UTILITY LIST'!A:G, 2, FALSE)</f>
        <v>CITY</v>
      </c>
      <c r="D55" s="9" t="str">
        <f>VLOOKUP(B55, 'UTILITY LIST'!A:G, 2, FALSE)&amp;"
"&amp;VLOOKUP(B55, 'UTILITY LIST'!A:G, 4, FALSE)&amp;"
"&amp;VLOOKUP(B55, 'UTILITY LIST'!A:G, 5, FALSE)&amp;"
"&amp;VLOOKUP(B55, 'UTILITY LIST'!A:G, 6, FALSE)&amp;"
"&amp;VLOOKUP(B55, 'UTILITY LIST'!A:G, 7, FALSE)</f>
        <v>CITY
CITY OF ORRVILLE UTILITIES
207 NORTH MAIN STREET
ORRVILLE, OH 44667
330.684.5000</v>
      </c>
      <c r="E55" s="19" t="str" cm="1">
        <f t="array" ref="E55">_xlfn.IFS(D55="#N/A", "", D55="", "", COUNTIF($D$4:$D$31, D55) &gt; 1=TRUE, "YES - REMOVE LINE, ONE BY ONE", COUNTIF($D$4:$D$31, D55) &gt; 1=FALSE, "NO")</f>
        <v>NO</v>
      </c>
    </row>
    <row r="56" spans="1:5" ht="75" x14ac:dyDescent="0.25">
      <c r="A56" s="5">
        <v>57</v>
      </c>
      <c r="B56" s="8" t="s">
        <v>1169</v>
      </c>
      <c r="C56" s="8" t="str">
        <f>VLOOKUP(B56, 'UTILITY LIST'!A:G, 2, FALSE)</f>
        <v>CITY</v>
      </c>
      <c r="D56" s="9" t="str">
        <f>VLOOKUP(B56, 'UTILITY LIST'!A:G, 2, FALSE)&amp;"
"&amp;VLOOKUP(B56, 'UTILITY LIST'!A:G, 4, FALSE)&amp;"
"&amp;VLOOKUP(B56, 'UTILITY LIST'!A:G, 5, FALSE)&amp;"
"&amp;VLOOKUP(B56, 'UTILITY LIST'!A:G, 6, FALSE)&amp;"
"&amp;VLOOKUP(B56, 'UTILITY LIST'!A:G, 7, FALSE)</f>
        <v>CITY
CITY OF RITTMAN UTILITIES
49 W. OHIO AVENUE
RITTMAN, OH 44270
330.925.2059</v>
      </c>
      <c r="E56" s="19" t="str" cm="1">
        <f t="array" ref="E56">_xlfn.IFS(D56="#N/A", "", D56="", "", COUNTIF($D$4:$D$31, D56) &gt; 1=TRUE, "YES - REMOVE LINE, ONE BY ONE", COUNTIF($D$4:$D$31, D56) &gt; 1=FALSE, "NO")</f>
        <v>NO</v>
      </c>
    </row>
    <row r="57" spans="1:5" ht="75" x14ac:dyDescent="0.25">
      <c r="A57" s="5">
        <v>58</v>
      </c>
      <c r="B57" s="8" t="s">
        <v>1091</v>
      </c>
      <c r="C57" s="8" t="str">
        <f>VLOOKUP(B57, 'UTILITY LIST'!A:G, 2, FALSE)</f>
        <v>ELECTRIC</v>
      </c>
      <c r="D57" s="9" t="str">
        <f>VLOOKUP(B57, 'UTILITY LIST'!A:G, 2, FALSE)&amp;"
"&amp;VLOOKUP(B57, 'UTILITY LIST'!A:G, 4, FALSE)&amp;"
"&amp;VLOOKUP(B57, 'UTILITY LIST'!A:G, 5, FALSE)&amp;"
"&amp;VLOOKUP(B57, 'UTILITY LIST'!A:G, 6, FALSE)&amp;"
"&amp;VLOOKUP(B57, 'UTILITY LIST'!A:G, 7, FALSE)</f>
        <v>ELECTRIC
AEP OHIO
301 CLEVELAND AVENUE SW
CANTON, OH 44702
800.672.2231</v>
      </c>
      <c r="E57" s="19" t="str" cm="1">
        <f t="array" ref="E57">_xlfn.IFS(D57="#N/A", "", D57="", "", COUNTIF($D$4:$D$31, D57) &gt; 1=TRUE, "YES - REMOVE LINE, ONE BY ONE", COUNTIF($D$4:$D$31, D57) &gt; 1=FALSE, "NO")</f>
        <v>NO</v>
      </c>
    </row>
    <row r="58" spans="1:5" ht="75" x14ac:dyDescent="0.25">
      <c r="A58" s="5">
        <v>59</v>
      </c>
      <c r="B58" s="8" t="s">
        <v>1179</v>
      </c>
      <c r="C58" s="8" t="str">
        <f>VLOOKUP(B58, 'UTILITY LIST'!A:G, 2, FALSE)</f>
        <v>CABLE</v>
      </c>
      <c r="D58" s="9" t="str">
        <f>VLOOKUP(B58, 'UTILITY LIST'!A:G, 2, FALSE)&amp;"
"&amp;VLOOKUP(B58, 'UTILITY LIST'!A:G, 4, FALSE)&amp;"
"&amp;VLOOKUP(B58, 'UTILITY LIST'!A:G, 5, FALSE)&amp;"
"&amp;VLOOKUP(B58, 'UTILITY LIST'!A:G, 6, FALSE)&amp;"
"&amp;VLOOKUP(B58, 'UTILITY LIST'!A:G, 7, FALSE)</f>
        <v>CABLE
MASSILLON CABLE TELEVISION
P.O. BOX 917
WOOSTER, OH 44691
330.345.5110</v>
      </c>
      <c r="E58" s="19" t="str" cm="1">
        <f t="array" ref="E58">_xlfn.IFS(D58="#N/A", "", D58="", "", COUNTIF($D$4:$D$31, D58) &gt; 1=TRUE, "YES - REMOVE LINE, ONE BY ONE", COUNTIF($D$4:$D$31, D58) &gt; 1=FALSE, "NO")</f>
        <v>NO</v>
      </c>
    </row>
    <row r="59" spans="1:5" ht="75" x14ac:dyDescent="0.25">
      <c r="A59" s="5">
        <v>60</v>
      </c>
      <c r="B59" s="8" t="s">
        <v>621</v>
      </c>
      <c r="C59" s="8" t="str">
        <f>VLOOKUP(B59, 'UTILITY LIST'!A:G, 2, FALSE)</f>
        <v>GAS</v>
      </c>
      <c r="D59" s="9" t="str">
        <f>VLOOKUP(B59, 'UTILITY LIST'!A:G, 2, FALSE)&amp;"
"&amp;VLOOKUP(B59, 'UTILITY LIST'!A:G, 4, FALSE)&amp;"
"&amp;VLOOKUP(B59, 'UTILITY LIST'!A:G, 5, FALSE)&amp;"
"&amp;VLOOKUP(B59, 'UTILITY LIST'!A:G, 6, FALSE)&amp;"
"&amp;VLOOKUP(B59, 'UTILITY LIST'!A:G, 7, FALSE)</f>
        <v>GAS
KINDER MORGAN
605 WESTLAKE DRIVE
ASHLAND, OH 44805
714.560.4967</v>
      </c>
      <c r="E59" s="19" t="str" cm="1">
        <f t="array" ref="E59">_xlfn.IFS(D59="#N/A", "", D59="", "", COUNTIF($D$4:$D$31, D59) &gt; 1=TRUE, "YES - REMOVE LINE, ONE BY ONE", COUNTIF($D$4:$D$31, D59) &gt; 1=FALSE, "NO")</f>
        <v>NO</v>
      </c>
    </row>
    <row r="60" spans="1:5" ht="15" customHeight="1" x14ac:dyDescent="0.25">
      <c r="A60" s="5">
        <v>61</v>
      </c>
      <c r="B60" s="8"/>
      <c r="C60" s="8" t="e">
        <f>VLOOKUP(B60, 'UTILITY LIST'!A:G, 2, FALSE)</f>
        <v>#N/A</v>
      </c>
      <c r="D60" s="9" t="e">
        <f>VLOOKUP(B60, 'UTILITY LIST'!A:G, 2, FALSE)&amp;"
"&amp;VLOOKUP(B60, 'UTILITY LIST'!A:G, 4, FALSE)&amp;"
"&amp;VLOOKUP(B60, 'UTILITY LIST'!A:G, 5, FALSE)&amp;"
"&amp;VLOOKUP(B60, 'UTILITY LIST'!A:G, 6, FALSE)&amp;"
"&amp;VLOOKUP(B60, 'UTILITY LIST'!A:G, 7, FALSE)</f>
        <v>#N/A</v>
      </c>
      <c r="E60" s="19" t="e" cm="1">
        <f t="array" ref="E60">_xlfn.IFS(D60="#N/A", "", D60="", "", COUNTIF($D$4:$D$31, D60) &gt; 1=TRUE, "YES - REMOVE LINE, ONE BY ONE", COUNTIF($D$4:$D$31, D60) &gt; 1=FALSE, "NO")</f>
        <v>#N/A</v>
      </c>
    </row>
    <row r="61" spans="1:5" ht="15" customHeight="1" x14ac:dyDescent="0.25">
      <c r="A61" s="5">
        <v>62</v>
      </c>
      <c r="B61" s="8"/>
      <c r="C61" s="8" t="e">
        <f>VLOOKUP(B61, 'UTILITY LIST'!A:G, 2, FALSE)</f>
        <v>#N/A</v>
      </c>
      <c r="D61" s="9" t="e">
        <f>VLOOKUP(B61, 'UTILITY LIST'!A:G, 2, FALSE)&amp;"
"&amp;VLOOKUP(B61, 'UTILITY LIST'!A:G, 4, FALSE)&amp;"
"&amp;VLOOKUP(B61, 'UTILITY LIST'!A:G, 5, FALSE)&amp;"
"&amp;VLOOKUP(B61, 'UTILITY LIST'!A:G, 6, FALSE)&amp;"
"&amp;VLOOKUP(B61, 'UTILITY LIST'!A:G, 7, FALSE)</f>
        <v>#N/A</v>
      </c>
      <c r="E61" s="19" t="e" cm="1">
        <f t="array" ref="E61">_xlfn.IFS(D61="#N/A", "", D61="", "", COUNTIF($D$4:$D$31, D61) &gt; 1=TRUE, "YES - REMOVE LINE, ONE BY ONE", COUNTIF($D$4:$D$31, D61) &gt; 1=FALSE, "NO")</f>
        <v>#N/A</v>
      </c>
    </row>
  </sheetData>
  <autoFilter ref="B2:D20" xr:uid="{00000000-0009-0000-0000-000000000000}">
    <sortState xmlns:xlrd2="http://schemas.microsoft.com/office/spreadsheetml/2017/richdata2" ref="B5:D32">
      <sortCondition ref="B2:B20"/>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sqref="A1:B3"/>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CITY
CITY OF ASHLAND
206 CLAREMONT AVENUE
ASHLAND, OH 44805
419.289.8331</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COMMUNICATION
FRONTIER COM
83 TOWNSEND AVENUE
NORWALK, OH 44857
419.744.3613</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TRAFFIC
ODOT DISTRICT THREE
906 CLARK AVENUE
ASHLAND, OH 44805
419.207.2868</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ELECTRIC
OHIO EDISON
2508 WEST PERKINS AVENUE
SANDUSKY, OH 44870
419.627.6881</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COMMUNICATION
ZAYO FIBER SOLUTIONS
4199 KINROSS LAKES PARKWAY
RICHFIELD, OH 44286
740.501.6921</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COMMUNICATION
AT&amp;T OHIO
130 N ERIE STREET
TOLEDO, OH 43604
419.245.7244</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GAS
COLUMBIA GAS OF OHIO
1800 BROAD AVENUE
FINDLAY, OH 45840
419.427.3225</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COUNTY
ERIE COUNTY SEWER
554 RIVER ROAD
HURON, OH 44839
419.433.7303</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COUNTY
ERIE COUNTY ENGINEERS
2700 COLUMBUS AVENUE
SANDUSKY, OH 44870
419.627.7710</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WATER
ERIE COUNTY WATER
2614 COLUMBUS AVENUE
SANDUSKY, OH 44870
419.627.7666</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COMMUNICATION
EVERSTREAM SOLUTIONS
800 W ST CLAIR, 2ND FLOOR
CLEVELAND, OH 44113
216.581.7972</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CABLE
BUCKEYE CABLE
4818 ANGOLA ROAD
TOLEDO, OH 43615
419.724.3768</v>
      </c>
    </row>
    <row r="7" spans="1:2" ht="48.75" customHeight="1" x14ac:dyDescent="0.25">
      <c r="A7" s="13" t="e">
        <f>_xlfn.IFNA(VLOOKUP('INFORMATION FOR GN'!#REF!, 'UTILITY LIST'!A:G, 2, FALSE)&amp;"
"&amp;VLOOKUP('INFORMATION FOR GN'!#REF!, 'UTILITY LIST'!A:G, 4, FALSE)&amp;"
"&amp;VLOOKUP('INFORMATION FOR GN'!#REF!, 'UTILITY LIST'!A:G, 5, FALSE)&amp;"
"&amp;VLOOKUP('INFORMATION FOR GN'!#REF!, 'UTILITY LIST'!A:G, 6, FALSE)&amp;"
"&amp;VLOOKUP('INFORMATION FOR GN'!#REF!, 'UTILITY LIST'!A:G, 7, FALSE), "")</f>
        <v>#REF!</v>
      </c>
      <c r="B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COMMUNICATION
AT&amp;T TRANSMISSION
5980 WILCOX PLACE
DUBLIN, OH 43016
614.760.8320</v>
      </c>
    </row>
    <row r="8" spans="1:2" ht="48.75" customHeight="1" x14ac:dyDescent="0.25">
      <c r="A8"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GAS
NEXUS GAS TRANSMISSION
5400 WESTHEIMER COURT
HOUSTON, TX 77056
216.393.6370</v>
      </c>
      <c r="B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TRAFFIC
ODOT OFFICE OF TRAFFIC OPERATIONS
1980 W BROAD STREET
COLUMBUS, OH 43223
614.644.0270</v>
      </c>
    </row>
    <row r="9" spans="1:2" ht="48.75" customHeight="1" x14ac:dyDescent="0.25">
      <c r="A9"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FIBER OPTIC
OMNI FIBER
4680 PARKWAY DR., SUITE 450
MASON, OH 45040
513.480.9602</v>
      </c>
      <c r="B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COUNTY
HURON COUNTY ENGINEER DEPT.
150 JEFFERSON STREET
NORWALK, OH 44857
419.668.1997</v>
      </c>
    </row>
    <row r="10" spans="1:2" ht="48.75" customHeight="1" x14ac:dyDescent="0.25">
      <c r="A10"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GAS
MARATHON PIPELINE
539 SOUTH MAIN STREET
FINDLAY, OH 45840
419.884.0800</v>
      </c>
      <c r="B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WATER
NORTHERN OHIO RURAL WATER
P.O. BOX 96
COLLINS, OH 44826
419.668.7213</v>
      </c>
    </row>
    <row r="11" spans="1:2" ht="48.75" customHeight="1" x14ac:dyDescent="0.25">
      <c r="A11"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GAS
COLUMBIA GAS OF OHIO
3101 NORTH RIDGE RD E
LORAIN, OH 44055
440.240.6144</v>
      </c>
      <c r="B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ELECTRIC
LORAIN-MEDINA RURAL ELECTRIC
P.O. BOX 158
WELLINGTON, OH 44090
800.222.8673</v>
      </c>
    </row>
    <row r="12" spans="1:2" ht="48.75" customHeight="1" x14ac:dyDescent="0.25">
      <c r="A12"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ELECTRIC
CITY OF OBERLIN MUNICIPAL LIGHT &amp; POWER SYSTEM
289 S. PROFESSOR STREET
OBERLIN, OH 44074
440.775.7260</v>
      </c>
      <c r="B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SEWER
CITY OF OBERLIN
85 S. MAIN STREET
OBERLIN, OH 44074
440.775.1531</v>
      </c>
    </row>
    <row r="13" spans="1:2" ht="48.75" customHeight="1" x14ac:dyDescent="0.25">
      <c r="A13" s="13" t="e">
        <f>_xlfn.IFNA(VLOOKUP('INFORMATION FOR GN'!#REF!, 'UTILITY LIST'!A:G, 2, FALSE)&amp;"
"&amp;VLOOKUP('INFORMATION FOR GN'!#REF!, 'UTILITY LIST'!A:G, 4, FALSE)&amp;"
"&amp;VLOOKUP('INFORMATION FOR GN'!#REF!, 'UTILITY LIST'!A:G, 5, FALSE)&amp;"
"&amp;VLOOKUP('INFORMATION FOR GN'!#REF!, 'UTILITY LIST'!A:G, 6, FALSE)&amp;"
"&amp;VLOOKUP('INFORMATION FOR GN'!#REF!, 'UTILITY LIST'!A:G, 7, FALSE), "")</f>
        <v>#REF!</v>
      </c>
      <c r="B13"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WATER
RLCWA
42401 S.R. 303
LAGRANGE, OH 44050
440.355.6060</v>
      </c>
    </row>
    <row r="14" spans="1:2" ht="48.75" customHeight="1" x14ac:dyDescent="0.25">
      <c r="A14"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CABLE
OBERLIN CABLE CO-OP
27 E. COLLEGE STREET
OBERLIN, OH 44074
440.775.4001</v>
      </c>
      <c r="B14"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CITY
AVON LAKE UTILITIES
150 AVON BELDEN ROAD
AVON LAKE, OH 44012
440.933.6226</v>
      </c>
    </row>
    <row r="15" spans="1:2" ht="48.75" customHeight="1" x14ac:dyDescent="0.25">
      <c r="A15"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TOWNSHIP
EATON TOWNSHIP
12043 S. AVON BELDEN ROAD
GRAFTON, OH 44044
440.748.2236</v>
      </c>
      <c r="B15"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GAS
TC ENERGY
589 N STATE ROAD
MEDINA, OH 44256
330.721.4163</v>
      </c>
    </row>
    <row r="16" spans="1:2" ht="48.75" customHeight="1" x14ac:dyDescent="0.25">
      <c r="A16"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CABLE
OBERLIN CABLE CO-OP
27 E. COLLEGE STREET
OBERLIN, OH 44074
440.775.4001</v>
      </c>
      <c r="B16"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CITY
AVON LAKE UTILITIES
150 AVON BELDEN ROAD
AVON LAKE, OH 44012
440.933.6226</v>
      </c>
    </row>
    <row r="17" spans="1:2" ht="48.75" customHeight="1" x14ac:dyDescent="0.25">
      <c r="A17"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TOWNSHIP
EATON TOWNSHIP
12043 S. AVON BELDEN ROAD
GRAFTON, OH 44044
440.748.2236</v>
      </c>
      <c r="B17"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GAS
TC ENERGY
589 N STATE ROAD
MEDINA, OH 44256
330.721.4163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75"/>
  <sheetViews>
    <sheetView workbookViewId="0">
      <pane ySplit="1" topLeftCell="A46" activePane="bottomLeft" state="frozen"/>
      <selection pane="bottomLeft" activeCell="A51" sqref="A51:XFD51"/>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1131</v>
      </c>
      <c r="B7" s="10" t="s">
        <v>399</v>
      </c>
      <c r="C7" s="10" t="s">
        <v>1132</v>
      </c>
      <c r="D7" s="10" t="s">
        <v>427</v>
      </c>
      <c r="E7" s="10" t="s">
        <v>428</v>
      </c>
      <c r="F7" s="10" t="s">
        <v>429</v>
      </c>
      <c r="G7" s="10" t="s">
        <v>430</v>
      </c>
    </row>
    <row r="8" spans="1:17" x14ac:dyDescent="0.25">
      <c r="A8" s="10" t="s">
        <v>833</v>
      </c>
      <c r="B8" s="10" t="s">
        <v>30</v>
      </c>
      <c r="C8" s="10" t="s">
        <v>834</v>
      </c>
      <c r="D8" s="10" t="s">
        <v>334</v>
      </c>
      <c r="E8" s="10" t="s">
        <v>835</v>
      </c>
      <c r="F8" s="10" t="s">
        <v>532</v>
      </c>
      <c r="G8" s="10" t="s">
        <v>836</v>
      </c>
    </row>
    <row r="9" spans="1:17" x14ac:dyDescent="0.25">
      <c r="A9" s="10" t="s">
        <v>1091</v>
      </c>
      <c r="B9" s="10" t="s">
        <v>30</v>
      </c>
      <c r="C9" s="10" t="s">
        <v>1092</v>
      </c>
      <c r="D9" s="10" t="s">
        <v>334</v>
      </c>
      <c r="E9" s="10" t="s">
        <v>1093</v>
      </c>
      <c r="F9" s="10" t="s">
        <v>1094</v>
      </c>
      <c r="G9" s="10" t="s">
        <v>1095</v>
      </c>
    </row>
    <row r="10" spans="1:17" x14ac:dyDescent="0.25">
      <c r="A10" s="10" t="s">
        <v>1127</v>
      </c>
      <c r="B10" s="10" t="s">
        <v>30</v>
      </c>
      <c r="C10" s="10" t="s">
        <v>1128</v>
      </c>
      <c r="D10" s="10" t="s">
        <v>334</v>
      </c>
      <c r="E10" s="10" t="s">
        <v>835</v>
      </c>
      <c r="F10" s="10" t="s">
        <v>532</v>
      </c>
      <c r="G10" s="10" t="s">
        <v>836</v>
      </c>
    </row>
    <row r="11" spans="1:17" x14ac:dyDescent="0.25">
      <c r="A11" s="10" t="s">
        <v>147</v>
      </c>
      <c r="B11" s="10" t="s">
        <v>50</v>
      </c>
      <c r="C11" s="10" t="s">
        <v>158</v>
      </c>
      <c r="D11" s="10" t="s">
        <v>168</v>
      </c>
      <c r="E11" s="10" t="s">
        <v>191</v>
      </c>
      <c r="F11" s="10" t="s">
        <v>117</v>
      </c>
      <c r="G11" s="10" t="s">
        <v>192</v>
      </c>
    </row>
    <row r="12" spans="1:17" x14ac:dyDescent="0.25">
      <c r="A12" s="10" t="s">
        <v>221</v>
      </c>
      <c r="B12" s="10" t="s">
        <v>25</v>
      </c>
      <c r="C12" s="10" t="s">
        <v>1066</v>
      </c>
      <c r="D12" s="10" t="s">
        <v>1067</v>
      </c>
      <c r="E12" s="10" t="s">
        <v>222</v>
      </c>
      <c r="F12" s="10" t="s">
        <v>223</v>
      </c>
      <c r="G12" s="10" t="s">
        <v>224</v>
      </c>
    </row>
    <row r="13" spans="1:17" x14ac:dyDescent="0.25">
      <c r="A13" s="10" t="s">
        <v>0</v>
      </c>
      <c r="B13" s="10" t="s">
        <v>25</v>
      </c>
      <c r="C13" s="10" t="s">
        <v>37</v>
      </c>
      <c r="D13" s="10" t="s">
        <v>31</v>
      </c>
      <c r="E13" s="10" t="s">
        <v>32</v>
      </c>
      <c r="F13" s="10" t="s">
        <v>33</v>
      </c>
      <c r="G13" s="10" t="s">
        <v>34</v>
      </c>
    </row>
    <row r="14" spans="1:17" x14ac:dyDescent="0.25">
      <c r="A14" s="10" t="s">
        <v>694</v>
      </c>
      <c r="B14" s="10" t="s">
        <v>25</v>
      </c>
      <c r="C14" s="10" t="s">
        <v>695</v>
      </c>
      <c r="D14" s="10" t="s">
        <v>31</v>
      </c>
      <c r="E14" s="10" t="s">
        <v>32</v>
      </c>
      <c r="F14" s="10" t="s">
        <v>33</v>
      </c>
      <c r="G14" s="10" t="s">
        <v>34</v>
      </c>
      <c r="J14" s="11" t="s">
        <v>89</v>
      </c>
      <c r="K14" s="11"/>
      <c r="L14" s="11"/>
      <c r="M14" s="11"/>
      <c r="N14" s="11"/>
    </row>
    <row r="15" spans="1:17" x14ac:dyDescent="0.25">
      <c r="A15" s="10" t="s">
        <v>225</v>
      </c>
      <c r="B15" s="10" t="s">
        <v>25</v>
      </c>
      <c r="C15" s="10" t="s">
        <v>226</v>
      </c>
      <c r="D15" s="10" t="s">
        <v>31</v>
      </c>
      <c r="E15" s="10" t="s">
        <v>227</v>
      </c>
      <c r="F15" s="10" t="s">
        <v>65</v>
      </c>
      <c r="G15" s="10" t="s">
        <v>228</v>
      </c>
    </row>
    <row r="16" spans="1:17" x14ac:dyDescent="0.25">
      <c r="A16" s="10" t="s">
        <v>723</v>
      </c>
      <c r="B16" s="10" t="s">
        <v>25</v>
      </c>
      <c r="C16" s="10" t="s">
        <v>724</v>
      </c>
      <c r="D16" s="10" t="s">
        <v>31</v>
      </c>
      <c r="E16" s="10" t="s">
        <v>727</v>
      </c>
      <c r="F16" s="10" t="s">
        <v>728</v>
      </c>
      <c r="G16" s="10" t="s">
        <v>228</v>
      </c>
      <c r="J16" s="22" t="s">
        <v>91</v>
      </c>
      <c r="K16" s="22"/>
      <c r="L16" s="22"/>
      <c r="M16" s="22"/>
      <c r="N16" s="22"/>
      <c r="O16" s="22"/>
      <c r="P16" s="22"/>
      <c r="Q16" s="22"/>
    </row>
    <row r="17" spans="1:17" x14ac:dyDescent="0.25">
      <c r="A17" s="10" t="s">
        <v>1</v>
      </c>
      <c r="B17" s="10" t="s">
        <v>50</v>
      </c>
      <c r="C17" s="10" t="s">
        <v>38</v>
      </c>
      <c r="D17" s="10" t="s">
        <v>2</v>
      </c>
      <c r="E17" s="10" t="s">
        <v>300</v>
      </c>
      <c r="F17" s="10" t="s">
        <v>58</v>
      </c>
      <c r="G17" s="10" t="s">
        <v>59</v>
      </c>
      <c r="J17" s="22"/>
      <c r="K17" s="22"/>
      <c r="L17" s="22"/>
      <c r="M17" s="22"/>
      <c r="N17" s="22"/>
      <c r="O17" s="22"/>
      <c r="P17" s="22"/>
      <c r="Q17" s="22"/>
    </row>
    <row r="18" spans="1:17" x14ac:dyDescent="0.25">
      <c r="A18" s="10" t="s">
        <v>148</v>
      </c>
      <c r="B18" s="10" t="s">
        <v>106</v>
      </c>
      <c r="C18" s="10" t="s">
        <v>159</v>
      </c>
      <c r="D18" s="10" t="s">
        <v>170</v>
      </c>
      <c r="E18" s="10" t="s">
        <v>171</v>
      </c>
      <c r="F18" s="10" t="s">
        <v>172</v>
      </c>
      <c r="G18" s="10" t="s">
        <v>173</v>
      </c>
      <c r="J18" s="22"/>
      <c r="K18" s="22"/>
      <c r="L18" s="22"/>
      <c r="M18" s="22"/>
      <c r="N18" s="22"/>
      <c r="O18" s="22"/>
      <c r="P18" s="22"/>
      <c r="Q18" s="22"/>
    </row>
    <row r="19" spans="1:17" x14ac:dyDescent="0.25">
      <c r="A19" s="10" t="s">
        <v>1162</v>
      </c>
      <c r="B19" s="10" t="s">
        <v>106</v>
      </c>
      <c r="C19" s="10" t="s">
        <v>1163</v>
      </c>
      <c r="D19" s="10" t="s">
        <v>170</v>
      </c>
      <c r="E19" s="10" t="s">
        <v>171</v>
      </c>
      <c r="F19" s="10" t="s">
        <v>172</v>
      </c>
      <c r="G19" s="10" t="s">
        <v>173</v>
      </c>
      <c r="J19" s="22"/>
      <c r="K19" s="22"/>
      <c r="L19" s="22"/>
      <c r="M19" s="22"/>
      <c r="N19" s="22"/>
      <c r="O19" s="22"/>
      <c r="P19" s="22"/>
      <c r="Q19" s="22"/>
    </row>
    <row r="20" spans="1:17" x14ac:dyDescent="0.25">
      <c r="A20" s="10" t="s">
        <v>149</v>
      </c>
      <c r="B20" s="10" t="s">
        <v>106</v>
      </c>
      <c r="C20" s="10" t="s">
        <v>160</v>
      </c>
      <c r="D20" s="10" t="s">
        <v>170</v>
      </c>
      <c r="E20" s="10" t="s">
        <v>171</v>
      </c>
      <c r="F20" s="10" t="s">
        <v>172</v>
      </c>
      <c r="G20" s="10" t="s">
        <v>173</v>
      </c>
      <c r="J20" s="22"/>
      <c r="K20" s="22"/>
      <c r="L20" s="22"/>
      <c r="M20" s="22"/>
      <c r="N20" s="22"/>
      <c r="O20" s="22"/>
      <c r="P20" s="22"/>
      <c r="Q20" s="22"/>
    </row>
    <row r="21" spans="1:17" x14ac:dyDescent="0.25">
      <c r="A21" s="10" t="s">
        <v>809</v>
      </c>
      <c r="B21" s="10" t="s">
        <v>106</v>
      </c>
      <c r="C21" s="10" t="s">
        <v>810</v>
      </c>
      <c r="D21" s="10" t="s">
        <v>811</v>
      </c>
      <c r="E21" s="10" t="s">
        <v>812</v>
      </c>
      <c r="F21" s="10" t="s">
        <v>813</v>
      </c>
      <c r="G21" s="10" t="s">
        <v>814</v>
      </c>
      <c r="J21" s="22"/>
      <c r="K21" s="22"/>
      <c r="L21" s="22"/>
      <c r="M21" s="22"/>
      <c r="N21" s="22"/>
      <c r="O21" s="22"/>
      <c r="P21" s="22"/>
      <c r="Q21" s="22"/>
    </row>
    <row r="22" spans="1:17" x14ac:dyDescent="0.25">
      <c r="A22" s="10" t="s">
        <v>404</v>
      </c>
      <c r="B22" s="10" t="s">
        <v>25</v>
      </c>
      <c r="C22" s="10" t="s">
        <v>414</v>
      </c>
      <c r="D22" s="10" t="s">
        <v>456</v>
      </c>
      <c r="E22" s="10" t="s">
        <v>457</v>
      </c>
      <c r="F22" s="10" t="s">
        <v>458</v>
      </c>
      <c r="G22" s="10" t="s">
        <v>459</v>
      </c>
      <c r="J22" s="22"/>
      <c r="K22" s="22"/>
      <c r="L22" s="22"/>
      <c r="M22" s="22"/>
      <c r="N22" s="22"/>
      <c r="O22" s="22"/>
      <c r="P22" s="22"/>
      <c r="Q22" s="22"/>
    </row>
    <row r="23" spans="1:17" x14ac:dyDescent="0.25">
      <c r="A23" s="10" t="s">
        <v>1160</v>
      </c>
      <c r="B23" s="10" t="s">
        <v>25</v>
      </c>
      <c r="C23" s="10" t="s">
        <v>1161</v>
      </c>
      <c r="D23" s="10" t="s">
        <v>456</v>
      </c>
      <c r="E23" s="10" t="s">
        <v>457</v>
      </c>
      <c r="F23" s="10" t="s">
        <v>458</v>
      </c>
      <c r="G23" s="10" t="s">
        <v>459</v>
      </c>
      <c r="J23" s="22"/>
      <c r="K23" s="22"/>
      <c r="L23" s="22"/>
      <c r="M23" s="22"/>
      <c r="N23" s="22"/>
      <c r="O23" s="22"/>
      <c r="P23" s="22"/>
      <c r="Q23" s="22"/>
    </row>
    <row r="24" spans="1:17" x14ac:dyDescent="0.25">
      <c r="A24" s="10" t="s">
        <v>853</v>
      </c>
      <c r="B24" s="10" t="s">
        <v>27</v>
      </c>
      <c r="C24" s="10" t="s">
        <v>854</v>
      </c>
      <c r="D24" s="10" t="s">
        <v>855</v>
      </c>
      <c r="E24" s="10" t="s">
        <v>856</v>
      </c>
      <c r="F24" s="10" t="s">
        <v>857</v>
      </c>
      <c r="G24" s="10" t="s">
        <v>858</v>
      </c>
      <c r="J24" s="22"/>
      <c r="K24" s="22"/>
      <c r="L24" s="22"/>
      <c r="M24" s="22"/>
      <c r="N24" s="22"/>
      <c r="O24" s="22"/>
      <c r="P24" s="22"/>
      <c r="Q24" s="22"/>
    </row>
    <row r="25" spans="1:17" x14ac:dyDescent="0.25">
      <c r="A25" s="10" t="s">
        <v>552</v>
      </c>
      <c r="B25" s="10" t="s">
        <v>27</v>
      </c>
      <c r="C25" s="10" t="s">
        <v>553</v>
      </c>
      <c r="D25" s="10" t="s">
        <v>268</v>
      </c>
      <c r="E25" s="10" t="s">
        <v>267</v>
      </c>
      <c r="F25" s="10" t="s">
        <v>269</v>
      </c>
      <c r="G25" s="10" t="s">
        <v>270</v>
      </c>
      <c r="J25" s="22"/>
      <c r="K25" s="22"/>
      <c r="L25" s="22"/>
      <c r="M25" s="22"/>
      <c r="N25" s="22"/>
      <c r="O25" s="22"/>
      <c r="P25" s="22"/>
      <c r="Q25" s="22"/>
    </row>
    <row r="26" spans="1:17" x14ac:dyDescent="0.25">
      <c r="A26" s="10" t="s">
        <v>588</v>
      </c>
      <c r="B26" s="10" t="s">
        <v>419</v>
      </c>
      <c r="C26" s="10" t="s">
        <v>589</v>
      </c>
      <c r="D26" s="10" t="s">
        <v>596</v>
      </c>
      <c r="E26" s="10" t="s">
        <v>597</v>
      </c>
      <c r="F26" s="10" t="s">
        <v>532</v>
      </c>
      <c r="G26" s="10" t="s">
        <v>598</v>
      </c>
      <c r="J26" s="22"/>
      <c r="K26" s="22"/>
      <c r="L26" s="22"/>
      <c r="M26" s="22"/>
      <c r="N26" s="22"/>
      <c r="O26" s="22"/>
      <c r="P26" s="22"/>
      <c r="Q26" s="22"/>
    </row>
    <row r="27" spans="1:17" x14ac:dyDescent="0.25">
      <c r="A27" s="10" t="s">
        <v>590</v>
      </c>
      <c r="B27" s="10" t="s">
        <v>419</v>
      </c>
      <c r="C27" s="10" t="s">
        <v>591</v>
      </c>
      <c r="D27" s="10" t="s">
        <v>596</v>
      </c>
      <c r="E27" s="10" t="s">
        <v>597</v>
      </c>
      <c r="F27" s="10" t="s">
        <v>532</v>
      </c>
      <c r="G27" s="10" t="s">
        <v>598</v>
      </c>
      <c r="J27" s="22"/>
      <c r="K27" s="22"/>
      <c r="L27" s="22"/>
      <c r="M27" s="22"/>
      <c r="N27" s="22"/>
      <c r="O27" s="22"/>
      <c r="P27" s="22"/>
      <c r="Q27" s="22"/>
    </row>
    <row r="28" spans="1:17" x14ac:dyDescent="0.25">
      <c r="A28" s="10" t="s">
        <v>592</v>
      </c>
      <c r="B28" s="10" t="s">
        <v>29</v>
      </c>
      <c r="C28" s="10" t="s">
        <v>593</v>
      </c>
      <c r="D28" s="10" t="s">
        <v>596</v>
      </c>
      <c r="E28" s="10" t="s">
        <v>597</v>
      </c>
      <c r="F28" s="10" t="s">
        <v>532</v>
      </c>
      <c r="G28" s="10" t="s">
        <v>598</v>
      </c>
      <c r="J28" s="22"/>
      <c r="K28" s="22"/>
      <c r="L28" s="22"/>
      <c r="M28" s="22"/>
      <c r="N28" s="22"/>
      <c r="O28" s="22"/>
      <c r="P28" s="22"/>
      <c r="Q28" s="22"/>
    </row>
    <row r="29" spans="1:17" x14ac:dyDescent="0.25">
      <c r="A29" s="10" t="s">
        <v>594</v>
      </c>
      <c r="B29" s="10" t="s">
        <v>28</v>
      </c>
      <c r="C29" s="10" t="s">
        <v>595</v>
      </c>
      <c r="D29" s="10" t="s">
        <v>596</v>
      </c>
      <c r="E29" s="10" t="s">
        <v>597</v>
      </c>
      <c r="F29" s="10" t="s">
        <v>532</v>
      </c>
      <c r="G29" s="10" t="s">
        <v>598</v>
      </c>
      <c r="J29" s="22"/>
      <c r="K29" s="22"/>
      <c r="L29" s="22"/>
      <c r="M29" s="22"/>
      <c r="N29" s="22"/>
      <c r="O29" s="22"/>
      <c r="P29" s="22"/>
      <c r="Q29" s="22"/>
    </row>
    <row r="30" spans="1:17" x14ac:dyDescent="0.25">
      <c r="A30" s="10" t="s">
        <v>1055</v>
      </c>
      <c r="B30" s="10" t="s">
        <v>50</v>
      </c>
      <c r="C30" s="10" t="s">
        <v>1056</v>
      </c>
      <c r="D30" s="10" t="s">
        <v>1057</v>
      </c>
      <c r="E30" s="10" t="s">
        <v>1058</v>
      </c>
      <c r="F30" s="10" t="s">
        <v>194</v>
      </c>
      <c r="G30" s="10" t="s">
        <v>1059</v>
      </c>
      <c r="J30" s="22"/>
      <c r="K30" s="22"/>
      <c r="L30" s="22"/>
      <c r="M30" s="22"/>
      <c r="N30" s="22"/>
      <c r="O30" s="22"/>
      <c r="P30" s="22"/>
      <c r="Q30" s="22"/>
    </row>
    <row r="31" spans="1:17" x14ac:dyDescent="0.25">
      <c r="A31" s="10" t="s">
        <v>696</v>
      </c>
      <c r="B31" s="10" t="s">
        <v>380</v>
      </c>
      <c r="C31" s="10" t="s">
        <v>697</v>
      </c>
      <c r="D31" s="10" t="s">
        <v>698</v>
      </c>
      <c r="E31" s="10" t="s">
        <v>699</v>
      </c>
      <c r="F31" s="10" t="s">
        <v>700</v>
      </c>
      <c r="G31" s="10" t="s">
        <v>701</v>
      </c>
      <c r="J31" s="22"/>
      <c r="K31" s="22"/>
      <c r="L31" s="22"/>
      <c r="M31" s="22"/>
      <c r="N31" s="22"/>
      <c r="O31" s="22"/>
      <c r="P31" s="22"/>
      <c r="Q31" s="22"/>
    </row>
    <row r="32" spans="1:17" x14ac:dyDescent="0.25">
      <c r="A32" s="10" t="s">
        <v>150</v>
      </c>
      <c r="B32" s="10" t="s">
        <v>27</v>
      </c>
      <c r="C32" s="10" t="s">
        <v>161</v>
      </c>
      <c r="D32" s="10" t="s">
        <v>181</v>
      </c>
      <c r="E32" s="10" t="s">
        <v>199</v>
      </c>
      <c r="F32" s="10" t="s">
        <v>200</v>
      </c>
      <c r="G32" s="10" t="s">
        <v>201</v>
      </c>
      <c r="J32" s="22"/>
      <c r="K32" s="22"/>
      <c r="L32" s="22"/>
      <c r="M32" s="22"/>
      <c r="N32" s="22"/>
      <c r="O32" s="22"/>
      <c r="P32" s="22"/>
      <c r="Q32" s="22"/>
    </row>
    <row r="33" spans="1:17" x14ac:dyDescent="0.25">
      <c r="A33" s="10" t="s">
        <v>301</v>
      </c>
      <c r="B33" s="10" t="s">
        <v>106</v>
      </c>
      <c r="C33" s="10" t="s">
        <v>302</v>
      </c>
      <c r="D33" s="10" t="s">
        <v>303</v>
      </c>
      <c r="E33" s="10" t="s">
        <v>304</v>
      </c>
      <c r="F33" s="10" t="s">
        <v>305</v>
      </c>
      <c r="G33" s="10" t="s">
        <v>306</v>
      </c>
      <c r="J33" s="22"/>
      <c r="K33" s="22"/>
      <c r="L33" s="22"/>
      <c r="M33" s="22"/>
      <c r="N33" s="22"/>
      <c r="O33" s="22"/>
      <c r="P33" s="22"/>
      <c r="Q33" s="22"/>
    </row>
    <row r="34" spans="1:17" x14ac:dyDescent="0.25">
      <c r="A34" s="10" t="s">
        <v>478</v>
      </c>
      <c r="B34" s="10" t="s">
        <v>25</v>
      </c>
      <c r="C34" s="10" t="s">
        <v>481</v>
      </c>
      <c r="D34" s="10" t="s">
        <v>499</v>
      </c>
      <c r="E34" s="10" t="s">
        <v>483</v>
      </c>
      <c r="F34" s="10" t="s">
        <v>484</v>
      </c>
      <c r="G34" s="10" t="s">
        <v>485</v>
      </c>
      <c r="J34" s="22"/>
      <c r="K34" s="22"/>
      <c r="L34" s="22"/>
      <c r="M34" s="22"/>
      <c r="N34" s="22"/>
      <c r="O34" s="22"/>
      <c r="P34" s="22"/>
      <c r="Q34" s="22"/>
    </row>
    <row r="35" spans="1:17" x14ac:dyDescent="0.25">
      <c r="A35" s="10" t="s">
        <v>393</v>
      </c>
      <c r="B35" s="10" t="s">
        <v>106</v>
      </c>
      <c r="C35" s="10" t="s">
        <v>402</v>
      </c>
      <c r="D35" s="10" t="s">
        <v>439</v>
      </c>
      <c r="E35" s="10" t="s">
        <v>442</v>
      </c>
      <c r="F35" s="10" t="s">
        <v>33</v>
      </c>
      <c r="G35" s="10" t="s">
        <v>443</v>
      </c>
      <c r="J35" s="22"/>
      <c r="K35" s="22"/>
      <c r="L35" s="22"/>
      <c r="M35" s="22"/>
      <c r="N35" s="22"/>
      <c r="O35" s="22"/>
      <c r="P35" s="22"/>
      <c r="Q35" s="22"/>
    </row>
    <row r="36" spans="1:17" x14ac:dyDescent="0.25">
      <c r="A36" s="10" t="s">
        <v>1098</v>
      </c>
      <c r="B36" s="10" t="s">
        <v>1097</v>
      </c>
      <c r="C36" s="10" t="s">
        <v>1100</v>
      </c>
      <c r="D36" s="10" t="s">
        <v>1104</v>
      </c>
      <c r="E36" s="10" t="s">
        <v>1105</v>
      </c>
      <c r="F36" s="10" t="s">
        <v>1106</v>
      </c>
      <c r="G36" s="10" t="s">
        <v>1102</v>
      </c>
    </row>
    <row r="37" spans="1:17" x14ac:dyDescent="0.25">
      <c r="A37" s="10" t="s">
        <v>229</v>
      </c>
      <c r="B37" s="10" t="s">
        <v>30</v>
      </c>
      <c r="C37" s="10" t="s">
        <v>230</v>
      </c>
      <c r="D37" s="10" t="s">
        <v>231</v>
      </c>
      <c r="E37" s="10" t="s">
        <v>232</v>
      </c>
      <c r="F37" s="10" t="s">
        <v>233</v>
      </c>
      <c r="G37" s="10" t="s">
        <v>234</v>
      </c>
    </row>
    <row r="38" spans="1:17" x14ac:dyDescent="0.25">
      <c r="A38" s="10" t="s">
        <v>554</v>
      </c>
      <c r="B38" s="10" t="s">
        <v>27</v>
      </c>
      <c r="C38" s="10" t="s">
        <v>555</v>
      </c>
      <c r="D38" s="10" t="s">
        <v>46</v>
      </c>
      <c r="E38" s="10" t="s">
        <v>1048</v>
      </c>
      <c r="F38" s="10" t="s">
        <v>109</v>
      </c>
      <c r="G38" s="10" t="s">
        <v>110</v>
      </c>
    </row>
    <row r="39" spans="1:17" x14ac:dyDescent="0.25">
      <c r="A39" s="10" t="s">
        <v>1041</v>
      </c>
      <c r="B39" s="10" t="s">
        <v>27</v>
      </c>
      <c r="C39" s="10" t="s">
        <v>1042</v>
      </c>
      <c r="D39" s="10" t="s">
        <v>46</v>
      </c>
      <c r="E39" s="10" t="s">
        <v>1048</v>
      </c>
      <c r="F39" s="10" t="s">
        <v>109</v>
      </c>
      <c r="G39" s="10" t="s">
        <v>110</v>
      </c>
    </row>
    <row r="40" spans="1:17" x14ac:dyDescent="0.25">
      <c r="A40" s="10" t="s">
        <v>1039</v>
      </c>
      <c r="B40" s="10" t="s">
        <v>27</v>
      </c>
      <c r="C40" s="10" t="s">
        <v>46</v>
      </c>
      <c r="D40" s="10" t="s">
        <v>46</v>
      </c>
      <c r="E40" s="10" t="s">
        <v>1048</v>
      </c>
      <c r="F40" s="10" t="s">
        <v>109</v>
      </c>
      <c r="G40" s="10" t="s">
        <v>110</v>
      </c>
    </row>
    <row r="41" spans="1:17" x14ac:dyDescent="0.25">
      <c r="A41" s="10" t="s">
        <v>369</v>
      </c>
      <c r="B41" s="10" t="s">
        <v>27</v>
      </c>
      <c r="C41" s="10" t="s">
        <v>370</v>
      </c>
      <c r="D41" s="10" t="s">
        <v>46</v>
      </c>
      <c r="E41" s="10" t="s">
        <v>374</v>
      </c>
      <c r="F41" s="10" t="s">
        <v>282</v>
      </c>
      <c r="G41" s="10" t="s">
        <v>371</v>
      </c>
    </row>
    <row r="42" spans="1:17" x14ac:dyDescent="0.25">
      <c r="A42" s="10" t="s">
        <v>948</v>
      </c>
      <c r="B42" s="10" t="s">
        <v>27</v>
      </c>
      <c r="C42" s="10" t="s">
        <v>949</v>
      </c>
      <c r="D42" s="10" t="s">
        <v>46</v>
      </c>
      <c r="E42" s="10" t="s">
        <v>374</v>
      </c>
      <c r="F42" s="10" t="s">
        <v>282</v>
      </c>
      <c r="G42" s="10" t="s">
        <v>371</v>
      </c>
    </row>
    <row r="43" spans="1:17" x14ac:dyDescent="0.25">
      <c r="A43" s="10" t="s">
        <v>131</v>
      </c>
      <c r="B43" s="10" t="s">
        <v>27</v>
      </c>
      <c r="C43" s="10" t="s">
        <v>134</v>
      </c>
      <c r="D43" s="10" t="s">
        <v>46</v>
      </c>
      <c r="E43" s="10" t="s">
        <v>135</v>
      </c>
      <c r="F43" s="10" t="s">
        <v>68</v>
      </c>
      <c r="G43" s="10" t="s">
        <v>69</v>
      </c>
    </row>
    <row r="44" spans="1:17" x14ac:dyDescent="0.25">
      <c r="A44" s="10" t="s">
        <v>1003</v>
      </c>
      <c r="B44" s="10" t="s">
        <v>27</v>
      </c>
      <c r="C44" s="10" t="s">
        <v>1002</v>
      </c>
      <c r="D44" s="10" t="s">
        <v>46</v>
      </c>
      <c r="E44" s="10" t="s">
        <v>583</v>
      </c>
      <c r="F44" s="10" t="s">
        <v>68</v>
      </c>
      <c r="G44" s="10" t="s">
        <v>1004</v>
      </c>
    </row>
    <row r="45" spans="1:17" x14ac:dyDescent="0.25">
      <c r="A45" s="10" t="s">
        <v>502</v>
      </c>
      <c r="B45" s="10" t="s">
        <v>27</v>
      </c>
      <c r="C45" s="10" t="s">
        <v>529</v>
      </c>
      <c r="D45" s="10" t="s">
        <v>46</v>
      </c>
      <c r="E45" s="10" t="s">
        <v>583</v>
      </c>
      <c r="F45" s="10" t="s">
        <v>68</v>
      </c>
      <c r="G45" s="10" t="s">
        <v>69</v>
      </c>
    </row>
    <row r="46" spans="1:17" x14ac:dyDescent="0.25">
      <c r="A46" s="10" t="s">
        <v>1126</v>
      </c>
      <c r="B46" s="10" t="s">
        <v>27</v>
      </c>
      <c r="C46" s="10" t="s">
        <v>516</v>
      </c>
      <c r="D46" s="10" t="s">
        <v>910</v>
      </c>
      <c r="E46" s="10" t="s">
        <v>64</v>
      </c>
      <c r="F46" s="10" t="s">
        <v>65</v>
      </c>
      <c r="G46" s="10" t="s">
        <v>66</v>
      </c>
    </row>
    <row r="47" spans="1:17" x14ac:dyDescent="0.25">
      <c r="A47" s="10" t="s">
        <v>92</v>
      </c>
      <c r="B47" s="10" t="s">
        <v>27</v>
      </c>
      <c r="C47" s="10" t="s">
        <v>99</v>
      </c>
      <c r="D47" s="10" t="s">
        <v>46</v>
      </c>
      <c r="E47" s="10" t="s">
        <v>1048</v>
      </c>
      <c r="F47" s="10" t="s">
        <v>109</v>
      </c>
      <c r="G47" s="10" t="s">
        <v>110</v>
      </c>
    </row>
    <row r="48" spans="1:17" x14ac:dyDescent="0.25">
      <c r="A48" s="10" t="s">
        <v>975</v>
      </c>
      <c r="B48" s="10" t="s">
        <v>27</v>
      </c>
      <c r="C48" s="10" t="s">
        <v>976</v>
      </c>
      <c r="D48" s="10" t="s">
        <v>46</v>
      </c>
      <c r="E48" s="10" t="s">
        <v>1048</v>
      </c>
      <c r="F48" s="10" t="s">
        <v>109</v>
      </c>
      <c r="G48" s="10" t="s">
        <v>110</v>
      </c>
    </row>
    <row r="49" spans="1:7" x14ac:dyDescent="0.25">
      <c r="A49" s="10" t="s">
        <v>921</v>
      </c>
      <c r="B49" s="10" t="s">
        <v>27</v>
      </c>
      <c r="C49" s="10" t="s">
        <v>46</v>
      </c>
      <c r="D49" s="10" t="s">
        <v>46</v>
      </c>
      <c r="E49" s="10" t="s">
        <v>135</v>
      </c>
      <c r="F49" s="10" t="s">
        <v>68</v>
      </c>
      <c r="G49" s="10" t="s">
        <v>69</v>
      </c>
    </row>
    <row r="50" spans="1:7" x14ac:dyDescent="0.25">
      <c r="A50" s="10" t="s">
        <v>394</v>
      </c>
      <c r="B50" s="10" t="s">
        <v>25</v>
      </c>
      <c r="C50" s="10" t="s">
        <v>395</v>
      </c>
      <c r="D50" s="10" t="s">
        <v>1181</v>
      </c>
      <c r="E50" s="10" t="s">
        <v>424</v>
      </c>
      <c r="F50" s="10" t="s">
        <v>425</v>
      </c>
      <c r="G50" s="10" t="s">
        <v>426</v>
      </c>
    </row>
    <row r="51" spans="1:7" x14ac:dyDescent="0.25">
      <c r="A51" s="10" t="s">
        <v>1179</v>
      </c>
      <c r="B51" s="10" t="s">
        <v>25</v>
      </c>
      <c r="C51" s="10" t="s">
        <v>1180</v>
      </c>
      <c r="D51" s="10" t="s">
        <v>1181</v>
      </c>
      <c r="E51" s="10" t="s">
        <v>424</v>
      </c>
      <c r="F51" s="10" t="s">
        <v>425</v>
      </c>
      <c r="G51" s="10" t="s">
        <v>426</v>
      </c>
    </row>
    <row r="52" spans="1:7" x14ac:dyDescent="0.25">
      <c r="A52" s="10" t="s">
        <v>307</v>
      </c>
      <c r="B52" s="10" t="s">
        <v>308</v>
      </c>
      <c r="C52" s="10" t="s">
        <v>309</v>
      </c>
      <c r="D52" s="10" t="s">
        <v>310</v>
      </c>
      <c r="E52" s="10" t="s">
        <v>311</v>
      </c>
      <c r="F52" s="10" t="s">
        <v>117</v>
      </c>
      <c r="G52" s="10" t="s">
        <v>312</v>
      </c>
    </row>
    <row r="53" spans="1:7" x14ac:dyDescent="0.25">
      <c r="A53" s="10" t="s">
        <v>284</v>
      </c>
      <c r="B53" s="10" t="s">
        <v>106</v>
      </c>
      <c r="C53" s="10" t="s">
        <v>285</v>
      </c>
      <c r="D53" s="10" t="s">
        <v>286</v>
      </c>
      <c r="E53" s="10" t="s">
        <v>287</v>
      </c>
      <c r="F53" s="10" t="s">
        <v>65</v>
      </c>
      <c r="G53" s="10" t="s">
        <v>288</v>
      </c>
    </row>
    <row r="54" spans="1:7" x14ac:dyDescent="0.25">
      <c r="A54" s="10" t="s">
        <v>634</v>
      </c>
      <c r="B54" s="10" t="s">
        <v>106</v>
      </c>
      <c r="C54" s="10" t="s">
        <v>636</v>
      </c>
      <c r="D54" s="10" t="s">
        <v>636</v>
      </c>
      <c r="E54" s="10" t="s">
        <v>637</v>
      </c>
      <c r="F54" s="10" t="s">
        <v>638</v>
      </c>
      <c r="G54" s="10" t="s">
        <v>639</v>
      </c>
    </row>
    <row r="55" spans="1:7" x14ac:dyDescent="0.25">
      <c r="A55" s="10" t="s">
        <v>950</v>
      </c>
      <c r="B55" s="10" t="s">
        <v>30</v>
      </c>
      <c r="C55" s="10" t="s">
        <v>951</v>
      </c>
      <c r="D55" s="10" t="s">
        <v>952</v>
      </c>
      <c r="E55" s="10" t="s">
        <v>637</v>
      </c>
      <c r="F55" s="10" t="s">
        <v>638</v>
      </c>
      <c r="G55" s="10" t="s">
        <v>639</v>
      </c>
    </row>
    <row r="56" spans="1:7" x14ac:dyDescent="0.25">
      <c r="A56" s="10" t="s">
        <v>953</v>
      </c>
      <c r="B56" s="10" t="s">
        <v>419</v>
      </c>
      <c r="C56" s="10" t="s">
        <v>951</v>
      </c>
      <c r="D56" s="10" t="s">
        <v>952</v>
      </c>
      <c r="E56" s="10" t="s">
        <v>637</v>
      </c>
      <c r="F56" s="10" t="s">
        <v>638</v>
      </c>
      <c r="G56" s="10" t="s">
        <v>639</v>
      </c>
    </row>
    <row r="57" spans="1:7" x14ac:dyDescent="0.25">
      <c r="A57" s="10" t="s">
        <v>954</v>
      </c>
      <c r="B57" s="10" t="s">
        <v>28</v>
      </c>
      <c r="C57" s="10" t="s">
        <v>951</v>
      </c>
      <c r="D57" s="10" t="s">
        <v>952</v>
      </c>
      <c r="E57" s="10" t="s">
        <v>637</v>
      </c>
      <c r="F57" s="10" t="s">
        <v>638</v>
      </c>
      <c r="G57" s="10" t="s">
        <v>639</v>
      </c>
    </row>
    <row r="58" spans="1:7" x14ac:dyDescent="0.25">
      <c r="A58" s="10" t="s">
        <v>667</v>
      </c>
      <c r="B58" s="10" t="s">
        <v>654</v>
      </c>
      <c r="C58" s="10" t="s">
        <v>668</v>
      </c>
      <c r="D58" s="10" t="s">
        <v>669</v>
      </c>
      <c r="E58" s="10" t="s">
        <v>670</v>
      </c>
      <c r="F58" s="10" t="s">
        <v>671</v>
      </c>
      <c r="G58" s="10" t="s">
        <v>672</v>
      </c>
    </row>
    <row r="59" spans="1:7" x14ac:dyDescent="0.25">
      <c r="A59" s="10" t="s">
        <v>235</v>
      </c>
      <c r="B59" s="10" t="s">
        <v>50</v>
      </c>
      <c r="C59" s="10" t="s">
        <v>158</v>
      </c>
      <c r="D59" s="10" t="s">
        <v>168</v>
      </c>
      <c r="E59" s="10" t="s">
        <v>236</v>
      </c>
      <c r="F59" s="10" t="s">
        <v>237</v>
      </c>
      <c r="G59" s="10" t="s">
        <v>238</v>
      </c>
    </row>
    <row r="60" spans="1:7" x14ac:dyDescent="0.25">
      <c r="A60" s="10" t="s">
        <v>795</v>
      </c>
      <c r="B60" s="10" t="s">
        <v>50</v>
      </c>
      <c r="C60" s="10" t="s">
        <v>796</v>
      </c>
      <c r="D60" s="10" t="s">
        <v>796</v>
      </c>
      <c r="E60" s="10" t="s">
        <v>822</v>
      </c>
      <c r="F60" s="10" t="s">
        <v>823</v>
      </c>
      <c r="G60" s="10" t="s">
        <v>824</v>
      </c>
    </row>
    <row r="61" spans="1:7" x14ac:dyDescent="0.25">
      <c r="A61" s="10" t="s">
        <v>673</v>
      </c>
      <c r="B61" s="10" t="s">
        <v>654</v>
      </c>
      <c r="C61" s="10" t="s">
        <v>674</v>
      </c>
      <c r="D61" s="10" t="s">
        <v>675</v>
      </c>
      <c r="E61" s="10" t="s">
        <v>676</v>
      </c>
      <c r="F61" s="10" t="s">
        <v>74</v>
      </c>
      <c r="G61" s="10" t="s">
        <v>677</v>
      </c>
    </row>
    <row r="62" spans="1:7" x14ac:dyDescent="0.25">
      <c r="A62" s="10" t="s">
        <v>503</v>
      </c>
      <c r="B62" s="10" t="s">
        <v>419</v>
      </c>
      <c r="C62" s="10" t="s">
        <v>515</v>
      </c>
      <c r="D62" s="10" t="s">
        <v>530</v>
      </c>
      <c r="E62" s="10" t="s">
        <v>531</v>
      </c>
      <c r="F62" s="10" t="s">
        <v>532</v>
      </c>
      <c r="G62" s="10" t="s">
        <v>533</v>
      </c>
    </row>
    <row r="63" spans="1:7" x14ac:dyDescent="0.25">
      <c r="A63" s="10" t="s">
        <v>504</v>
      </c>
      <c r="B63" s="10" t="s">
        <v>27</v>
      </c>
      <c r="C63" s="10" t="s">
        <v>516</v>
      </c>
      <c r="D63" s="10" t="s">
        <v>910</v>
      </c>
      <c r="E63" s="10" t="s">
        <v>64</v>
      </c>
      <c r="F63" s="10" t="s">
        <v>65</v>
      </c>
      <c r="G63" s="10" t="s">
        <v>66</v>
      </c>
    </row>
    <row r="64" spans="1:7" x14ac:dyDescent="0.25">
      <c r="A64" s="10" t="s">
        <v>202</v>
      </c>
      <c r="B64" s="10" t="s">
        <v>27</v>
      </c>
      <c r="C64" s="10" t="s">
        <v>206</v>
      </c>
      <c r="D64" s="10" t="s">
        <v>910</v>
      </c>
      <c r="E64" s="10" t="s">
        <v>64</v>
      </c>
      <c r="F64" s="10" t="s">
        <v>65</v>
      </c>
      <c r="G64" s="10" t="s">
        <v>66</v>
      </c>
    </row>
    <row r="65" spans="1:7" x14ac:dyDescent="0.25">
      <c r="A65" s="10" t="s">
        <v>93</v>
      </c>
      <c r="B65" s="10" t="s">
        <v>27</v>
      </c>
      <c r="C65" s="10" t="s">
        <v>568</v>
      </c>
      <c r="D65" s="10" t="s">
        <v>910</v>
      </c>
      <c r="E65" s="10" t="s">
        <v>64</v>
      </c>
      <c r="F65" s="10" t="s">
        <v>65</v>
      </c>
      <c r="G65" s="10" t="s">
        <v>66</v>
      </c>
    </row>
    <row r="66" spans="1:7" x14ac:dyDescent="0.25">
      <c r="A66" s="10" t="s">
        <v>599</v>
      </c>
      <c r="B66" s="10" t="s">
        <v>27</v>
      </c>
      <c r="C66" s="10" t="s">
        <v>600</v>
      </c>
      <c r="D66" s="10" t="s">
        <v>910</v>
      </c>
      <c r="E66" s="10" t="s">
        <v>64</v>
      </c>
      <c r="F66" s="10" t="s">
        <v>65</v>
      </c>
      <c r="G66" s="10" t="s">
        <v>66</v>
      </c>
    </row>
    <row r="67" spans="1:7" x14ac:dyDescent="0.25">
      <c r="A67" s="10" t="s">
        <v>139</v>
      </c>
      <c r="B67" s="10" t="s">
        <v>27</v>
      </c>
      <c r="C67" s="10" t="s">
        <v>140</v>
      </c>
      <c r="D67" s="10" t="s">
        <v>910</v>
      </c>
      <c r="E67" s="10" t="s">
        <v>64</v>
      </c>
      <c r="F67" s="10" t="s">
        <v>65</v>
      </c>
      <c r="G67" s="10" t="s">
        <v>66</v>
      </c>
    </row>
    <row r="68" spans="1:7" x14ac:dyDescent="0.25">
      <c r="A68" s="10" t="s">
        <v>3</v>
      </c>
      <c r="B68" s="10" t="s">
        <v>27</v>
      </c>
      <c r="C68" s="10" t="s">
        <v>569</v>
      </c>
      <c r="D68" s="10" t="s">
        <v>910</v>
      </c>
      <c r="E68" s="10" t="s">
        <v>64</v>
      </c>
      <c r="F68" s="10" t="s">
        <v>65</v>
      </c>
      <c r="G68" s="10" t="s">
        <v>66</v>
      </c>
    </row>
    <row r="69" spans="1:7" x14ac:dyDescent="0.25">
      <c r="A69" s="10" t="s">
        <v>239</v>
      </c>
      <c r="B69" s="10" t="s">
        <v>28</v>
      </c>
      <c r="C69" s="10" t="s">
        <v>240</v>
      </c>
      <c r="D69" s="10" t="s">
        <v>241</v>
      </c>
      <c r="E69" s="10" t="s">
        <v>242</v>
      </c>
      <c r="F69" s="10" t="s">
        <v>243</v>
      </c>
      <c r="G69" s="10" t="s">
        <v>244</v>
      </c>
    </row>
    <row r="70" spans="1:7" x14ac:dyDescent="0.25">
      <c r="A70" s="10" t="s">
        <v>507</v>
      </c>
      <c r="B70" s="10" t="s">
        <v>106</v>
      </c>
      <c r="C70" s="10" t="s">
        <v>521</v>
      </c>
      <c r="D70" s="10" t="s">
        <v>522</v>
      </c>
      <c r="E70" s="10" t="s">
        <v>525</v>
      </c>
      <c r="F70" s="10" t="s">
        <v>524</v>
      </c>
      <c r="G70" s="10" t="s">
        <v>526</v>
      </c>
    </row>
    <row r="71" spans="1:7" x14ac:dyDescent="0.25">
      <c r="A71" s="10" t="s">
        <v>543</v>
      </c>
      <c r="B71" s="10" t="s">
        <v>106</v>
      </c>
      <c r="C71" s="10" t="s">
        <v>556</v>
      </c>
      <c r="D71" s="10" t="s">
        <v>557</v>
      </c>
      <c r="E71" s="10" t="s">
        <v>570</v>
      </c>
      <c r="F71" s="10" t="s">
        <v>571</v>
      </c>
      <c r="G71" s="10" t="s">
        <v>572</v>
      </c>
    </row>
    <row r="72" spans="1:7" x14ac:dyDescent="0.25">
      <c r="A72" s="10" t="s">
        <v>544</v>
      </c>
      <c r="B72" s="10" t="s">
        <v>106</v>
      </c>
      <c r="C72" s="10" t="s">
        <v>558</v>
      </c>
      <c r="D72" s="10" t="s">
        <v>557</v>
      </c>
      <c r="E72" s="10" t="s">
        <v>570</v>
      </c>
      <c r="F72" s="10" t="s">
        <v>571</v>
      </c>
      <c r="G72" s="10" t="s">
        <v>572</v>
      </c>
    </row>
    <row r="73" spans="1:7" x14ac:dyDescent="0.25">
      <c r="A73" s="10" t="s">
        <v>978</v>
      </c>
      <c r="B73" s="10" t="s">
        <v>27</v>
      </c>
      <c r="C73" s="10" t="s">
        <v>979</v>
      </c>
      <c r="D73" s="10" t="s">
        <v>979</v>
      </c>
      <c r="E73" s="10" t="s">
        <v>980</v>
      </c>
      <c r="F73" s="10" t="s">
        <v>425</v>
      </c>
      <c r="G73" s="10" t="s">
        <v>981</v>
      </c>
    </row>
    <row r="74" spans="1:7" x14ac:dyDescent="0.25">
      <c r="A74" s="10" t="s">
        <v>982</v>
      </c>
      <c r="B74" s="10" t="s">
        <v>27</v>
      </c>
      <c r="C74" s="10" t="s">
        <v>983</v>
      </c>
      <c r="D74" s="10" t="s">
        <v>651</v>
      </c>
      <c r="E74" s="10" t="s">
        <v>182</v>
      </c>
      <c r="F74" s="10" t="s">
        <v>183</v>
      </c>
      <c r="G74" s="10" t="s">
        <v>247</v>
      </c>
    </row>
    <row r="75" spans="1:7" x14ac:dyDescent="0.25">
      <c r="A75" s="10" t="s">
        <v>905</v>
      </c>
      <c r="B75" s="10" t="s">
        <v>50</v>
      </c>
      <c r="C75" s="10" t="s">
        <v>906</v>
      </c>
      <c r="D75" s="10" t="s">
        <v>906</v>
      </c>
      <c r="E75" s="10" t="s">
        <v>907</v>
      </c>
      <c r="F75" s="10" t="s">
        <v>908</v>
      </c>
      <c r="G75" s="10" t="s">
        <v>909</v>
      </c>
    </row>
    <row r="76" spans="1:7" x14ac:dyDescent="0.25">
      <c r="A76" s="10" t="s">
        <v>4</v>
      </c>
      <c r="B76" s="10" t="s">
        <v>26</v>
      </c>
      <c r="C76" s="10" t="s">
        <v>5</v>
      </c>
      <c r="D76" s="10" t="s">
        <v>5</v>
      </c>
      <c r="E76" s="10" t="s">
        <v>70</v>
      </c>
      <c r="F76" s="10" t="s">
        <v>71</v>
      </c>
      <c r="G76" s="10" t="s">
        <v>72</v>
      </c>
    </row>
    <row r="77" spans="1:7" x14ac:dyDescent="0.25">
      <c r="A77" s="10" t="s">
        <v>1133</v>
      </c>
      <c r="B77" s="10" t="s">
        <v>27</v>
      </c>
      <c r="C77" s="10" t="s">
        <v>1134</v>
      </c>
      <c r="D77" s="10" t="s">
        <v>1135</v>
      </c>
      <c r="E77" s="10" t="s">
        <v>182</v>
      </c>
      <c r="F77" s="10" t="s">
        <v>183</v>
      </c>
      <c r="G77" s="10" t="s">
        <v>247</v>
      </c>
    </row>
    <row r="78" spans="1:7" x14ac:dyDescent="0.25">
      <c r="A78" s="10" t="s">
        <v>1070</v>
      </c>
      <c r="B78" s="10" t="s">
        <v>27</v>
      </c>
      <c r="C78" s="10" t="s">
        <v>1071</v>
      </c>
      <c r="D78" s="10" t="s">
        <v>1072</v>
      </c>
      <c r="E78" s="10" t="s">
        <v>1073</v>
      </c>
      <c r="F78" s="10" t="s">
        <v>1074</v>
      </c>
      <c r="G78" s="10" t="s">
        <v>1075</v>
      </c>
    </row>
    <row r="79" spans="1:7" x14ac:dyDescent="0.25">
      <c r="A79" s="10" t="s">
        <v>6</v>
      </c>
      <c r="B79" s="10" t="s">
        <v>28</v>
      </c>
      <c r="C79" s="10" t="s">
        <v>7</v>
      </c>
      <c r="D79" s="10" t="s">
        <v>7</v>
      </c>
      <c r="E79" s="10" t="s">
        <v>76</v>
      </c>
      <c r="F79" s="10" t="s">
        <v>77</v>
      </c>
      <c r="G79" s="10" t="s">
        <v>78</v>
      </c>
    </row>
    <row r="80" spans="1:7" x14ac:dyDescent="0.25">
      <c r="A80" s="10" t="s">
        <v>635</v>
      </c>
      <c r="B80" s="10" t="s">
        <v>106</v>
      </c>
      <c r="C80" s="10" t="s">
        <v>310</v>
      </c>
      <c r="D80" s="10" t="s">
        <v>310</v>
      </c>
      <c r="E80" s="10" t="s">
        <v>311</v>
      </c>
      <c r="F80" s="10" t="s">
        <v>117</v>
      </c>
      <c r="G80" s="10" t="s">
        <v>640</v>
      </c>
    </row>
    <row r="81" spans="1:7" x14ac:dyDescent="0.25">
      <c r="A81" s="10" t="s">
        <v>797</v>
      </c>
      <c r="B81" s="10" t="s">
        <v>654</v>
      </c>
      <c r="C81" s="10" t="s">
        <v>799</v>
      </c>
      <c r="D81" s="10" t="s">
        <v>798</v>
      </c>
      <c r="E81" s="10" t="s">
        <v>800</v>
      </c>
      <c r="F81" s="10" t="s">
        <v>801</v>
      </c>
      <c r="G81" s="10" t="s">
        <v>802</v>
      </c>
    </row>
    <row r="82" spans="1:7" x14ac:dyDescent="0.25">
      <c r="A82" s="10" t="s">
        <v>825</v>
      </c>
      <c r="B82" s="10" t="s">
        <v>27</v>
      </c>
      <c r="C82" s="10" t="s">
        <v>827</v>
      </c>
      <c r="D82" s="10" t="s">
        <v>651</v>
      </c>
      <c r="E82" s="10" t="s">
        <v>182</v>
      </c>
      <c r="F82" s="10" t="s">
        <v>183</v>
      </c>
      <c r="G82" s="10" t="s">
        <v>247</v>
      </c>
    </row>
    <row r="83" spans="1:7" x14ac:dyDescent="0.25">
      <c r="A83" s="10" t="s">
        <v>151</v>
      </c>
      <c r="B83" s="10" t="s">
        <v>27</v>
      </c>
      <c r="C83" s="10" t="s">
        <v>167</v>
      </c>
      <c r="D83" s="10" t="s">
        <v>651</v>
      </c>
      <c r="E83" s="10" t="s">
        <v>182</v>
      </c>
      <c r="F83" s="10" t="s">
        <v>183</v>
      </c>
      <c r="G83" s="10" t="s">
        <v>247</v>
      </c>
    </row>
    <row r="84" spans="1:7" x14ac:dyDescent="0.25">
      <c r="A84" s="10" t="s">
        <v>245</v>
      </c>
      <c r="B84" s="10" t="s">
        <v>27</v>
      </c>
      <c r="C84" s="10" t="s">
        <v>246</v>
      </c>
      <c r="D84" s="10" t="s">
        <v>651</v>
      </c>
      <c r="E84" s="10" t="s">
        <v>182</v>
      </c>
      <c r="F84" s="10" t="s">
        <v>183</v>
      </c>
      <c r="G84" s="10" t="s">
        <v>247</v>
      </c>
    </row>
    <row r="85" spans="1:7" x14ac:dyDescent="0.25">
      <c r="A85" s="10" t="s">
        <v>545</v>
      </c>
      <c r="B85" s="10" t="s">
        <v>27</v>
      </c>
      <c r="C85" s="10" t="s">
        <v>559</v>
      </c>
      <c r="D85" s="10" t="s">
        <v>651</v>
      </c>
      <c r="E85" s="10" t="s">
        <v>579</v>
      </c>
      <c r="F85" s="10" t="s">
        <v>580</v>
      </c>
      <c r="G85" s="10" t="s">
        <v>581</v>
      </c>
    </row>
    <row r="86" spans="1:7" x14ac:dyDescent="0.25">
      <c r="A86" s="10" t="s">
        <v>643</v>
      </c>
      <c r="B86" s="10" t="s">
        <v>27</v>
      </c>
      <c r="C86" s="10" t="s">
        <v>650</v>
      </c>
      <c r="D86" s="10" t="s">
        <v>651</v>
      </c>
      <c r="E86" s="10" t="s">
        <v>579</v>
      </c>
      <c r="F86" s="10" t="s">
        <v>580</v>
      </c>
      <c r="G86" s="10" t="s">
        <v>581</v>
      </c>
    </row>
    <row r="87" spans="1:7" x14ac:dyDescent="0.25">
      <c r="A87" s="10" t="s">
        <v>609</v>
      </c>
      <c r="B87" s="10" t="s">
        <v>27</v>
      </c>
      <c r="C87" s="10" t="s">
        <v>652</v>
      </c>
      <c r="D87" s="10" t="s">
        <v>651</v>
      </c>
      <c r="E87" s="10" t="s">
        <v>579</v>
      </c>
      <c r="F87" s="10" t="s">
        <v>580</v>
      </c>
      <c r="G87" s="10" t="s">
        <v>581</v>
      </c>
    </row>
    <row r="88" spans="1:7" x14ac:dyDescent="0.25">
      <c r="A88" s="10" t="s">
        <v>408</v>
      </c>
      <c r="B88" s="10" t="s">
        <v>27</v>
      </c>
      <c r="C88" s="10" t="s">
        <v>418</v>
      </c>
      <c r="D88" s="10" t="s">
        <v>651</v>
      </c>
      <c r="E88" s="10" t="s">
        <v>182</v>
      </c>
      <c r="F88" s="10" t="s">
        <v>183</v>
      </c>
      <c r="G88" s="10" t="s">
        <v>247</v>
      </c>
    </row>
    <row r="89" spans="1:7" x14ac:dyDescent="0.25">
      <c r="A89" s="10" t="s">
        <v>273</v>
      </c>
      <c r="B89" s="10" t="s">
        <v>27</v>
      </c>
      <c r="C89" s="10" t="s">
        <v>274</v>
      </c>
      <c r="D89" s="10" t="s">
        <v>651</v>
      </c>
      <c r="E89" s="10" t="s">
        <v>275</v>
      </c>
      <c r="F89" s="10" t="s">
        <v>276</v>
      </c>
      <c r="G89" s="10" t="s">
        <v>277</v>
      </c>
    </row>
    <row r="90" spans="1:7" x14ac:dyDescent="0.25">
      <c r="A90" s="10" t="s">
        <v>610</v>
      </c>
      <c r="B90" s="10" t="s">
        <v>27</v>
      </c>
      <c r="C90" s="10" t="s">
        <v>611</v>
      </c>
      <c r="D90" s="10" t="s">
        <v>651</v>
      </c>
      <c r="E90" s="10" t="s">
        <v>182</v>
      </c>
      <c r="F90" s="10" t="s">
        <v>183</v>
      </c>
      <c r="G90" s="10" t="s">
        <v>247</v>
      </c>
    </row>
    <row r="91" spans="1:7" x14ac:dyDescent="0.25">
      <c r="A91" s="10" t="s">
        <v>760</v>
      </c>
      <c r="B91" s="10" t="s">
        <v>27</v>
      </c>
      <c r="C91" s="10" t="s">
        <v>761</v>
      </c>
      <c r="D91" s="10" t="s">
        <v>762</v>
      </c>
      <c r="E91" s="10" t="s">
        <v>763</v>
      </c>
      <c r="F91" s="10" t="s">
        <v>223</v>
      </c>
      <c r="G91" s="10" t="s">
        <v>764</v>
      </c>
    </row>
    <row r="92" spans="1:7" x14ac:dyDescent="0.25">
      <c r="A92" s="10" t="s">
        <v>405</v>
      </c>
      <c r="B92" s="10" t="s">
        <v>25</v>
      </c>
      <c r="C92" s="10" t="s">
        <v>415</v>
      </c>
      <c r="D92" s="10" t="s">
        <v>460</v>
      </c>
      <c r="E92" s="10" t="s">
        <v>457</v>
      </c>
      <c r="F92" s="10" t="s">
        <v>458</v>
      </c>
      <c r="G92" s="10" t="s">
        <v>459</v>
      </c>
    </row>
    <row r="93" spans="1:7" x14ac:dyDescent="0.25">
      <c r="A93" s="10" t="s">
        <v>8</v>
      </c>
      <c r="B93" s="10" t="s">
        <v>28</v>
      </c>
      <c r="C93" s="10" t="s">
        <v>9</v>
      </c>
      <c r="D93" s="10" t="s">
        <v>9</v>
      </c>
      <c r="E93" s="10" t="s">
        <v>79</v>
      </c>
      <c r="F93" s="10" t="s">
        <v>71</v>
      </c>
      <c r="G93" s="10" t="s">
        <v>80</v>
      </c>
    </row>
    <row r="94" spans="1:7" x14ac:dyDescent="0.25">
      <c r="A94" s="10" t="s">
        <v>10</v>
      </c>
      <c r="B94" s="10" t="s">
        <v>26</v>
      </c>
      <c r="C94" s="10" t="s">
        <v>39</v>
      </c>
      <c r="D94" s="10" t="s">
        <v>47</v>
      </c>
      <c r="E94" s="10" t="s">
        <v>81</v>
      </c>
      <c r="F94" s="10" t="s">
        <v>82</v>
      </c>
      <c r="G94" s="10" t="s">
        <v>83</v>
      </c>
    </row>
    <row r="95" spans="1:7" x14ac:dyDescent="0.25">
      <c r="A95" s="10" t="s">
        <v>1021</v>
      </c>
      <c r="B95" s="10" t="s">
        <v>654</v>
      </c>
      <c r="C95" s="10" t="s">
        <v>799</v>
      </c>
      <c r="D95" s="10" t="s">
        <v>798</v>
      </c>
      <c r="E95" s="10" t="s">
        <v>800</v>
      </c>
      <c r="F95" s="10" t="s">
        <v>1022</v>
      </c>
      <c r="G95" s="10" t="s">
        <v>802</v>
      </c>
    </row>
    <row r="96" spans="1:7" x14ac:dyDescent="0.25">
      <c r="A96" s="10" t="s">
        <v>546</v>
      </c>
      <c r="B96" s="10" t="s">
        <v>106</v>
      </c>
      <c r="C96" s="10" t="s">
        <v>560</v>
      </c>
      <c r="D96" s="10" t="s">
        <v>561</v>
      </c>
      <c r="E96" s="10" t="s">
        <v>573</v>
      </c>
      <c r="F96" s="10" t="s">
        <v>574</v>
      </c>
      <c r="G96" s="10" t="s">
        <v>575</v>
      </c>
    </row>
    <row r="97" spans="1:7" x14ac:dyDescent="0.25">
      <c r="A97" s="10" t="s">
        <v>547</v>
      </c>
      <c r="B97" s="10" t="s">
        <v>106</v>
      </c>
      <c r="C97" s="10" t="s">
        <v>562</v>
      </c>
      <c r="D97" s="10" t="s">
        <v>561</v>
      </c>
      <c r="E97" s="10" t="s">
        <v>573</v>
      </c>
      <c r="F97" s="10" t="s">
        <v>574</v>
      </c>
      <c r="G97" s="10" t="s">
        <v>575</v>
      </c>
    </row>
    <row r="98" spans="1:7" x14ac:dyDescent="0.25">
      <c r="A98" s="10" t="s">
        <v>787</v>
      </c>
      <c r="B98" s="10" t="s">
        <v>30</v>
      </c>
      <c r="C98" s="10" t="s">
        <v>818</v>
      </c>
      <c r="D98" s="10" t="s">
        <v>819</v>
      </c>
      <c r="E98" s="10" t="s">
        <v>820</v>
      </c>
      <c r="F98" s="10" t="s">
        <v>82</v>
      </c>
      <c r="G98" s="10" t="s">
        <v>821</v>
      </c>
    </row>
    <row r="99" spans="1:7" x14ac:dyDescent="0.25">
      <c r="A99" s="10" t="s">
        <v>644</v>
      </c>
      <c r="B99" s="10" t="s">
        <v>654</v>
      </c>
      <c r="C99" s="10" t="s">
        <v>655</v>
      </c>
      <c r="D99" s="10" t="s">
        <v>656</v>
      </c>
      <c r="E99" s="10" t="s">
        <v>663</v>
      </c>
      <c r="F99" s="10" t="s">
        <v>658</v>
      </c>
      <c r="G99" s="10" t="s">
        <v>665</v>
      </c>
    </row>
    <row r="100" spans="1:7" x14ac:dyDescent="0.25">
      <c r="A100" s="10" t="s">
        <v>1060</v>
      </c>
      <c r="B100" s="10" t="s">
        <v>654</v>
      </c>
      <c r="C100" s="10" t="s">
        <v>1061</v>
      </c>
      <c r="D100" s="10" t="s">
        <v>1062</v>
      </c>
      <c r="E100" s="10" t="s">
        <v>1063</v>
      </c>
      <c r="F100" s="10" t="s">
        <v>117</v>
      </c>
      <c r="G100" s="10" t="s">
        <v>1064</v>
      </c>
    </row>
    <row r="101" spans="1:7" x14ac:dyDescent="0.25">
      <c r="A101" s="10" t="s">
        <v>708</v>
      </c>
      <c r="B101" s="10" t="s">
        <v>399</v>
      </c>
      <c r="C101" s="10" t="s">
        <v>709</v>
      </c>
      <c r="D101" s="10" t="s">
        <v>709</v>
      </c>
      <c r="E101" s="10" t="s">
        <v>710</v>
      </c>
      <c r="F101" s="10" t="s">
        <v>711</v>
      </c>
      <c r="G101" s="10" t="s">
        <v>712</v>
      </c>
    </row>
    <row r="102" spans="1:7" x14ac:dyDescent="0.25">
      <c r="A102" s="10" t="s">
        <v>779</v>
      </c>
      <c r="B102" s="10" t="s">
        <v>27</v>
      </c>
      <c r="C102" s="10" t="s">
        <v>780</v>
      </c>
      <c r="D102" s="10" t="s">
        <v>781</v>
      </c>
      <c r="E102" s="10" t="s">
        <v>782</v>
      </c>
      <c r="F102" s="10" t="s">
        <v>425</v>
      </c>
      <c r="G102" s="10" t="s">
        <v>783</v>
      </c>
    </row>
    <row r="103" spans="1:7" x14ac:dyDescent="0.25">
      <c r="A103" s="10" t="s">
        <v>203</v>
      </c>
      <c r="B103" s="10" t="s">
        <v>30</v>
      </c>
      <c r="C103" s="10" t="s">
        <v>207</v>
      </c>
      <c r="D103" s="10" t="s">
        <v>207</v>
      </c>
      <c r="E103" s="10" t="s">
        <v>211</v>
      </c>
      <c r="F103" s="10" t="s">
        <v>212</v>
      </c>
      <c r="G103" s="10" t="s">
        <v>213</v>
      </c>
    </row>
    <row r="104" spans="1:7" x14ac:dyDescent="0.25">
      <c r="A104" s="10" t="s">
        <v>152</v>
      </c>
      <c r="B104" s="10" t="s">
        <v>27</v>
      </c>
      <c r="C104" s="10" t="s">
        <v>162</v>
      </c>
      <c r="D104" s="10" t="s">
        <v>184</v>
      </c>
      <c r="E104" s="10" t="s">
        <v>185</v>
      </c>
      <c r="F104" s="10" t="s">
        <v>186</v>
      </c>
      <c r="G104" s="10" t="s">
        <v>187</v>
      </c>
    </row>
    <row r="105" spans="1:7" x14ac:dyDescent="0.25">
      <c r="A105" s="10" t="s">
        <v>965</v>
      </c>
      <c r="B105" s="10" t="s">
        <v>27</v>
      </c>
      <c r="C105" s="10" t="s">
        <v>162</v>
      </c>
      <c r="D105" s="10" t="s">
        <v>184</v>
      </c>
      <c r="E105" s="10" t="s">
        <v>966</v>
      </c>
      <c r="F105" s="10" t="s">
        <v>186</v>
      </c>
      <c r="G105" s="10" t="s">
        <v>187</v>
      </c>
    </row>
    <row r="106" spans="1:7" x14ac:dyDescent="0.25">
      <c r="A106" s="10" t="s">
        <v>313</v>
      </c>
      <c r="B106" s="10" t="s">
        <v>106</v>
      </c>
      <c r="C106" s="10" t="s">
        <v>314</v>
      </c>
      <c r="D106" s="10" t="s">
        <v>315</v>
      </c>
      <c r="E106" s="10" t="s">
        <v>316</v>
      </c>
      <c r="F106" s="10" t="s">
        <v>317</v>
      </c>
      <c r="G106" s="10" t="s">
        <v>318</v>
      </c>
    </row>
    <row r="107" spans="1:7" x14ac:dyDescent="0.25">
      <c r="A107" s="10" t="s">
        <v>1029</v>
      </c>
      <c r="B107" s="10" t="s">
        <v>106</v>
      </c>
      <c r="C107" s="10" t="s">
        <v>1031</v>
      </c>
      <c r="D107" s="10" t="s">
        <v>315</v>
      </c>
      <c r="E107" s="10" t="s">
        <v>316</v>
      </c>
      <c r="F107" s="10" t="s">
        <v>317</v>
      </c>
      <c r="G107" s="10" t="s">
        <v>318</v>
      </c>
    </row>
    <row r="108" spans="1:7" x14ac:dyDescent="0.25">
      <c r="A108" s="10" t="s">
        <v>1030</v>
      </c>
      <c r="B108" s="10" t="s">
        <v>106</v>
      </c>
      <c r="C108" s="10" t="s">
        <v>1032</v>
      </c>
      <c r="D108" s="10" t="s">
        <v>315</v>
      </c>
      <c r="E108" s="10" t="s">
        <v>316</v>
      </c>
      <c r="F108" s="10" t="s">
        <v>317</v>
      </c>
      <c r="G108" s="10" t="s">
        <v>318</v>
      </c>
    </row>
    <row r="109" spans="1:7" x14ac:dyDescent="0.25">
      <c r="A109" s="10" t="s">
        <v>837</v>
      </c>
      <c r="B109" s="10" t="s">
        <v>27</v>
      </c>
      <c r="C109" s="10" t="s">
        <v>995</v>
      </c>
      <c r="D109" s="10" t="s">
        <v>838</v>
      </c>
      <c r="E109" s="18" t="s">
        <v>996</v>
      </c>
      <c r="F109" s="10" t="s">
        <v>839</v>
      </c>
      <c r="G109" s="10" t="s">
        <v>840</v>
      </c>
    </row>
    <row r="110" spans="1:7" x14ac:dyDescent="0.25">
      <c r="A110" s="10" t="s">
        <v>1023</v>
      </c>
      <c r="B110" s="10" t="s">
        <v>27</v>
      </c>
      <c r="C110" s="10" t="s">
        <v>1024</v>
      </c>
      <c r="D110" s="10" t="s">
        <v>1025</v>
      </c>
      <c r="E110" s="18" t="s">
        <v>1026</v>
      </c>
      <c r="F110" s="10" t="s">
        <v>1027</v>
      </c>
      <c r="G110" s="10" t="s">
        <v>1028</v>
      </c>
    </row>
    <row r="111" spans="1:7" x14ac:dyDescent="0.25">
      <c r="A111" s="10" t="s">
        <v>11</v>
      </c>
      <c r="B111" s="10" t="s">
        <v>50</v>
      </c>
      <c r="C111" s="10" t="s">
        <v>40</v>
      </c>
      <c r="D111" s="10" t="s">
        <v>12</v>
      </c>
      <c r="E111" s="10" t="s">
        <v>624</v>
      </c>
      <c r="F111" s="10" t="s">
        <v>386</v>
      </c>
      <c r="G111" s="10" t="s">
        <v>623</v>
      </c>
    </row>
    <row r="112" spans="1:7" x14ac:dyDescent="0.25">
      <c r="A112" s="10" t="s">
        <v>620</v>
      </c>
      <c r="B112" s="10" t="s">
        <v>50</v>
      </c>
      <c r="C112" s="10" t="s">
        <v>40</v>
      </c>
      <c r="D112" s="10" t="s">
        <v>12</v>
      </c>
      <c r="E112" s="10" t="s">
        <v>624</v>
      </c>
      <c r="F112" s="10" t="s">
        <v>386</v>
      </c>
      <c r="G112" s="10" t="s">
        <v>623</v>
      </c>
    </row>
    <row r="113" spans="1:7" x14ac:dyDescent="0.25">
      <c r="A113" s="10" t="s">
        <v>377</v>
      </c>
      <c r="B113" s="10" t="s">
        <v>26</v>
      </c>
      <c r="C113" s="10" t="s">
        <v>381</v>
      </c>
      <c r="D113" s="10" t="s">
        <v>384</v>
      </c>
      <c r="E113" s="10" t="s">
        <v>385</v>
      </c>
      <c r="F113" s="10" t="s">
        <v>386</v>
      </c>
      <c r="G113" s="10" t="s">
        <v>387</v>
      </c>
    </row>
    <row r="114" spans="1:7" x14ac:dyDescent="0.25">
      <c r="A114" s="10" t="s">
        <v>204</v>
      </c>
      <c r="B114" s="10" t="s">
        <v>30</v>
      </c>
      <c r="C114" s="10" t="s">
        <v>208</v>
      </c>
      <c r="D114" s="10" t="s">
        <v>214</v>
      </c>
      <c r="E114" s="10" t="s">
        <v>215</v>
      </c>
      <c r="F114" s="10" t="s">
        <v>216</v>
      </c>
      <c r="G114" s="10" t="s">
        <v>217</v>
      </c>
    </row>
    <row r="115" spans="1:7" x14ac:dyDescent="0.25">
      <c r="A115" s="10" t="s">
        <v>1108</v>
      </c>
      <c r="B115" s="10" t="s">
        <v>1109</v>
      </c>
      <c r="C115" s="10" t="s">
        <v>1111</v>
      </c>
      <c r="D115" s="10" t="s">
        <v>1110</v>
      </c>
      <c r="E115" s="10" t="s">
        <v>1112</v>
      </c>
      <c r="F115" s="10" t="s">
        <v>1113</v>
      </c>
      <c r="G115" s="10" t="s">
        <v>1114</v>
      </c>
    </row>
    <row r="116" spans="1:7" x14ac:dyDescent="0.25">
      <c r="A116" s="10" t="s">
        <v>744</v>
      </c>
      <c r="B116" s="10" t="s">
        <v>28</v>
      </c>
      <c r="C116" s="10" t="s">
        <v>745</v>
      </c>
      <c r="D116" s="10" t="s">
        <v>746</v>
      </c>
      <c r="E116" s="10" t="s">
        <v>747</v>
      </c>
      <c r="F116" s="10" t="s">
        <v>748</v>
      </c>
      <c r="G116" s="10" t="s">
        <v>749</v>
      </c>
    </row>
    <row r="117" spans="1:7" x14ac:dyDescent="0.25">
      <c r="A117" s="10" t="s">
        <v>508</v>
      </c>
      <c r="B117" s="10" t="s">
        <v>27</v>
      </c>
      <c r="C117" s="10" t="s">
        <v>519</v>
      </c>
      <c r="D117" s="10" t="s">
        <v>519</v>
      </c>
      <c r="E117" s="10" t="s">
        <v>540</v>
      </c>
      <c r="F117" s="10" t="s">
        <v>541</v>
      </c>
      <c r="G117" s="10" t="s">
        <v>542</v>
      </c>
    </row>
    <row r="118" spans="1:7" x14ac:dyDescent="0.25">
      <c r="A118" s="10" t="s">
        <v>944</v>
      </c>
      <c r="B118" s="10" t="s">
        <v>27</v>
      </c>
      <c r="C118" s="10" t="s">
        <v>945</v>
      </c>
      <c r="D118" s="10" t="s">
        <v>945</v>
      </c>
      <c r="E118" s="10" t="s">
        <v>946</v>
      </c>
      <c r="F118" s="10" t="s">
        <v>425</v>
      </c>
      <c r="G118" s="10" t="s">
        <v>947</v>
      </c>
    </row>
    <row r="119" spans="1:7" x14ac:dyDescent="0.25">
      <c r="A119" s="10" t="s">
        <v>505</v>
      </c>
      <c r="B119" s="10" t="s">
        <v>50</v>
      </c>
      <c r="C119" s="10" t="s">
        <v>517</v>
      </c>
      <c r="D119" s="10" t="s">
        <v>517</v>
      </c>
      <c r="E119" s="10" t="s">
        <v>534</v>
      </c>
      <c r="F119" s="10" t="s">
        <v>535</v>
      </c>
      <c r="G119" s="10" t="s">
        <v>536</v>
      </c>
    </row>
    <row r="120" spans="1:7" x14ac:dyDescent="0.25">
      <c r="A120" s="10" t="s">
        <v>841</v>
      </c>
      <c r="B120" s="10" t="s">
        <v>27</v>
      </c>
      <c r="C120" s="10" t="s">
        <v>842</v>
      </c>
      <c r="D120" s="10" t="s">
        <v>843</v>
      </c>
      <c r="E120" s="10" t="s">
        <v>844</v>
      </c>
      <c r="F120" s="10" t="s">
        <v>425</v>
      </c>
      <c r="G120" s="10" t="s">
        <v>845</v>
      </c>
    </row>
    <row r="121" spans="1:7" x14ac:dyDescent="0.25">
      <c r="A121" s="10" t="s">
        <v>1017</v>
      </c>
      <c r="B121" s="10" t="s">
        <v>27</v>
      </c>
      <c r="C121" s="10" t="s">
        <v>1018</v>
      </c>
      <c r="D121" s="10" t="s">
        <v>1018</v>
      </c>
      <c r="E121" s="10" t="s">
        <v>1019</v>
      </c>
      <c r="F121" s="10" t="s">
        <v>112</v>
      </c>
      <c r="G121" s="10" t="s">
        <v>1020</v>
      </c>
    </row>
    <row r="122" spans="1:7" x14ac:dyDescent="0.25">
      <c r="A122" s="10" t="s">
        <v>621</v>
      </c>
      <c r="B122" s="10" t="s">
        <v>27</v>
      </c>
      <c r="C122" s="10" t="s">
        <v>622</v>
      </c>
      <c r="D122" s="10" t="s">
        <v>625</v>
      </c>
      <c r="E122" s="10" t="s">
        <v>626</v>
      </c>
      <c r="F122" s="10" t="s">
        <v>33</v>
      </c>
      <c r="G122" s="10" t="s">
        <v>627</v>
      </c>
    </row>
    <row r="123" spans="1:7" x14ac:dyDescent="0.25">
      <c r="A123" s="10" t="s">
        <v>846</v>
      </c>
      <c r="B123" s="10" t="s">
        <v>27</v>
      </c>
      <c r="C123" s="10" t="s">
        <v>847</v>
      </c>
      <c r="D123" s="10" t="s">
        <v>848</v>
      </c>
      <c r="E123" s="10" t="s">
        <v>849</v>
      </c>
      <c r="F123" s="10" t="s">
        <v>425</v>
      </c>
      <c r="G123" s="10" t="s">
        <v>850</v>
      </c>
    </row>
    <row r="124" spans="1:7" x14ac:dyDescent="0.25">
      <c r="A124" s="10" t="s">
        <v>248</v>
      </c>
      <c r="B124" s="10" t="s">
        <v>27</v>
      </c>
      <c r="C124" s="10" t="s">
        <v>249</v>
      </c>
      <c r="D124" s="10" t="s">
        <v>250</v>
      </c>
      <c r="E124" s="10" t="s">
        <v>251</v>
      </c>
      <c r="F124" s="10" t="s">
        <v>252</v>
      </c>
      <c r="G124" s="10" t="s">
        <v>253</v>
      </c>
    </row>
    <row r="125" spans="1:7" x14ac:dyDescent="0.25">
      <c r="A125" s="10" t="s">
        <v>153</v>
      </c>
      <c r="B125" s="10" t="s">
        <v>26</v>
      </c>
      <c r="C125" s="10" t="s">
        <v>163</v>
      </c>
      <c r="D125" s="10" t="s">
        <v>174</v>
      </c>
      <c r="E125" s="10" t="s">
        <v>175</v>
      </c>
      <c r="F125" s="10" t="s">
        <v>117</v>
      </c>
      <c r="G125" s="10" t="s">
        <v>176</v>
      </c>
    </row>
    <row r="126" spans="1:7" x14ac:dyDescent="0.25">
      <c r="A126" s="10" t="s">
        <v>997</v>
      </c>
      <c r="B126" s="10" t="s">
        <v>380</v>
      </c>
      <c r="C126" s="10" t="s">
        <v>998</v>
      </c>
      <c r="D126" s="10" t="s">
        <v>999</v>
      </c>
      <c r="E126" s="10" t="s">
        <v>1000</v>
      </c>
      <c r="F126" s="10" t="s">
        <v>74</v>
      </c>
      <c r="G126" s="10" t="s">
        <v>1001</v>
      </c>
    </row>
    <row r="127" spans="1:7" x14ac:dyDescent="0.25">
      <c r="A127" s="10" t="s">
        <v>154</v>
      </c>
      <c r="B127" s="10" t="s">
        <v>30</v>
      </c>
      <c r="C127" s="10" t="s">
        <v>164</v>
      </c>
      <c r="D127" s="10" t="s">
        <v>177</v>
      </c>
      <c r="E127" s="10" t="s">
        <v>178</v>
      </c>
      <c r="F127" s="10" t="s">
        <v>179</v>
      </c>
      <c r="G127" s="10" t="s">
        <v>180</v>
      </c>
    </row>
    <row r="128" spans="1:7" x14ac:dyDescent="0.25">
      <c r="A128" s="10" t="s">
        <v>254</v>
      </c>
      <c r="B128" s="10" t="s">
        <v>106</v>
      </c>
      <c r="C128" s="10" t="s">
        <v>255</v>
      </c>
      <c r="D128" s="10" t="s">
        <v>256</v>
      </c>
      <c r="E128" s="10" t="s">
        <v>257</v>
      </c>
      <c r="F128" s="10" t="s">
        <v>258</v>
      </c>
      <c r="G128" s="10" t="s">
        <v>259</v>
      </c>
    </row>
    <row r="129" spans="1:7" x14ac:dyDescent="0.25">
      <c r="A129" s="10" t="s">
        <v>967</v>
      </c>
      <c r="B129" s="10" t="s">
        <v>380</v>
      </c>
      <c r="C129" s="10" t="s">
        <v>968</v>
      </c>
      <c r="D129" s="10" t="s">
        <v>256</v>
      </c>
      <c r="E129" s="10" t="s">
        <v>257</v>
      </c>
      <c r="F129" s="10" t="s">
        <v>258</v>
      </c>
      <c r="G129" s="10" t="s">
        <v>259</v>
      </c>
    </row>
    <row r="130" spans="1:7" x14ac:dyDescent="0.25">
      <c r="A130" s="10" t="s">
        <v>969</v>
      </c>
      <c r="B130" s="10" t="s">
        <v>380</v>
      </c>
      <c r="C130" s="10" t="s">
        <v>970</v>
      </c>
      <c r="D130" s="10" t="s">
        <v>256</v>
      </c>
      <c r="E130" s="10" t="s">
        <v>257</v>
      </c>
      <c r="F130" s="10" t="s">
        <v>258</v>
      </c>
      <c r="G130" s="10" t="s">
        <v>259</v>
      </c>
    </row>
    <row r="131" spans="1:7" x14ac:dyDescent="0.25">
      <c r="A131" s="10" t="s">
        <v>971</v>
      </c>
      <c r="B131" s="10" t="s">
        <v>380</v>
      </c>
      <c r="C131" s="10" t="s">
        <v>972</v>
      </c>
      <c r="D131" s="10" t="s">
        <v>256</v>
      </c>
      <c r="E131" s="10" t="s">
        <v>257</v>
      </c>
      <c r="F131" s="10" t="s">
        <v>258</v>
      </c>
      <c r="G131" s="10" t="s">
        <v>259</v>
      </c>
    </row>
    <row r="132" spans="1:7" x14ac:dyDescent="0.25">
      <c r="A132" s="10" t="s">
        <v>973</v>
      </c>
      <c r="B132" s="10" t="s">
        <v>380</v>
      </c>
      <c r="C132" s="10" t="s">
        <v>974</v>
      </c>
      <c r="D132" s="10" t="s">
        <v>256</v>
      </c>
      <c r="E132" s="10" t="s">
        <v>257</v>
      </c>
      <c r="F132" s="10" t="s">
        <v>258</v>
      </c>
      <c r="G132" s="10" t="s">
        <v>259</v>
      </c>
    </row>
    <row r="133" spans="1:7" x14ac:dyDescent="0.25">
      <c r="A133" s="10" t="s">
        <v>750</v>
      </c>
      <c r="B133" s="10" t="s">
        <v>106</v>
      </c>
      <c r="C133" s="10" t="s">
        <v>751</v>
      </c>
      <c r="D133" s="10" t="s">
        <v>752</v>
      </c>
      <c r="E133" s="10" t="s">
        <v>753</v>
      </c>
      <c r="F133" s="10" t="s">
        <v>194</v>
      </c>
      <c r="G133" s="10" t="s">
        <v>754</v>
      </c>
    </row>
    <row r="134" spans="1:7" x14ac:dyDescent="0.25">
      <c r="A134" s="10" t="s">
        <v>755</v>
      </c>
      <c r="B134" s="10" t="s">
        <v>106</v>
      </c>
      <c r="C134" s="10" t="s">
        <v>756</v>
      </c>
      <c r="D134" s="10" t="s">
        <v>752</v>
      </c>
      <c r="E134" s="10" t="s">
        <v>753</v>
      </c>
      <c r="F134" s="10" t="s">
        <v>194</v>
      </c>
      <c r="G134" s="10" t="s">
        <v>754</v>
      </c>
    </row>
    <row r="135" spans="1:7" x14ac:dyDescent="0.25">
      <c r="A135" s="10" t="s">
        <v>757</v>
      </c>
      <c r="B135" s="10" t="s">
        <v>106</v>
      </c>
      <c r="C135" s="10" t="s">
        <v>758</v>
      </c>
      <c r="D135" s="10" t="s">
        <v>752</v>
      </c>
      <c r="E135" s="10" t="s">
        <v>753</v>
      </c>
      <c r="F135" s="10" t="s">
        <v>194</v>
      </c>
      <c r="G135" s="10" t="s">
        <v>754</v>
      </c>
    </row>
    <row r="136" spans="1:7" x14ac:dyDescent="0.25">
      <c r="A136" s="10" t="s">
        <v>901</v>
      </c>
      <c r="B136" s="10" t="s">
        <v>380</v>
      </c>
      <c r="C136" s="10" t="s">
        <v>902</v>
      </c>
      <c r="D136" s="10" t="s">
        <v>895</v>
      </c>
      <c r="E136" s="10" t="s">
        <v>896</v>
      </c>
      <c r="F136" s="10" t="s">
        <v>897</v>
      </c>
      <c r="G136" s="10" t="s">
        <v>898</v>
      </c>
    </row>
    <row r="137" spans="1:7" x14ac:dyDescent="0.25">
      <c r="A137" s="10" t="s">
        <v>903</v>
      </c>
      <c r="B137" s="10" t="s">
        <v>380</v>
      </c>
      <c r="C137" s="10" t="s">
        <v>904</v>
      </c>
      <c r="D137" s="10" t="s">
        <v>895</v>
      </c>
      <c r="E137" s="10" t="s">
        <v>896</v>
      </c>
      <c r="F137" s="10" t="s">
        <v>897</v>
      </c>
      <c r="G137" s="10" t="s">
        <v>898</v>
      </c>
    </row>
    <row r="138" spans="1:7" x14ac:dyDescent="0.25">
      <c r="A138" s="10" t="s">
        <v>893</v>
      </c>
      <c r="B138" s="10" t="s">
        <v>380</v>
      </c>
      <c r="C138" s="10" t="s">
        <v>894</v>
      </c>
      <c r="D138" s="10" t="s">
        <v>895</v>
      </c>
      <c r="E138" s="10" t="s">
        <v>896</v>
      </c>
      <c r="F138" s="10" t="s">
        <v>897</v>
      </c>
      <c r="G138" s="10" t="s">
        <v>898</v>
      </c>
    </row>
    <row r="139" spans="1:7" x14ac:dyDescent="0.25">
      <c r="A139" s="10" t="s">
        <v>899</v>
      </c>
      <c r="B139" s="10" t="s">
        <v>380</v>
      </c>
      <c r="C139" s="10" t="s">
        <v>900</v>
      </c>
      <c r="D139" s="10" t="s">
        <v>895</v>
      </c>
      <c r="E139" s="10" t="s">
        <v>896</v>
      </c>
      <c r="F139" s="10" t="s">
        <v>897</v>
      </c>
      <c r="G139" s="10" t="s">
        <v>898</v>
      </c>
    </row>
    <row r="140" spans="1:7" x14ac:dyDescent="0.25">
      <c r="A140" s="10" t="s">
        <v>628</v>
      </c>
      <c r="B140" s="10" t="s">
        <v>30</v>
      </c>
      <c r="C140" s="10" t="s">
        <v>629</v>
      </c>
      <c r="D140" s="10" t="s">
        <v>630</v>
      </c>
      <c r="E140" s="10" t="s">
        <v>631</v>
      </c>
      <c r="F140" s="10" t="s">
        <v>632</v>
      </c>
      <c r="G140" s="10" t="s">
        <v>633</v>
      </c>
    </row>
    <row r="141" spans="1:7" x14ac:dyDescent="0.25">
      <c r="A141" s="10" t="s">
        <v>984</v>
      </c>
      <c r="B141" s="10" t="s">
        <v>27</v>
      </c>
      <c r="C141" s="10" t="s">
        <v>985</v>
      </c>
      <c r="D141" s="10" t="s">
        <v>986</v>
      </c>
      <c r="E141" s="10" t="s">
        <v>987</v>
      </c>
      <c r="F141" s="10" t="s">
        <v>989</v>
      </c>
      <c r="G141" s="10" t="s">
        <v>988</v>
      </c>
    </row>
    <row r="142" spans="1:7" x14ac:dyDescent="0.25">
      <c r="A142" s="10" t="s">
        <v>13</v>
      </c>
      <c r="B142" s="10" t="s">
        <v>50</v>
      </c>
      <c r="C142" s="10" t="s">
        <v>41</v>
      </c>
      <c r="D142" s="10" t="s">
        <v>977</v>
      </c>
      <c r="E142" s="10" t="s">
        <v>55</v>
      </c>
      <c r="F142" s="10" t="s">
        <v>56</v>
      </c>
      <c r="G142" s="10" t="s">
        <v>57</v>
      </c>
    </row>
    <row r="143" spans="1:7" x14ac:dyDescent="0.25">
      <c r="A143" s="10" t="s">
        <v>1033</v>
      </c>
      <c r="B143" s="10" t="s">
        <v>380</v>
      </c>
      <c r="C143" s="10" t="s">
        <v>1034</v>
      </c>
      <c r="D143" s="10" t="s">
        <v>1035</v>
      </c>
      <c r="E143" s="10" t="s">
        <v>1036</v>
      </c>
      <c r="F143" s="10" t="s">
        <v>1037</v>
      </c>
      <c r="G143" s="10" t="s">
        <v>1038</v>
      </c>
    </row>
    <row r="144" spans="1:7" x14ac:dyDescent="0.25">
      <c r="A144" s="10" t="s">
        <v>260</v>
      </c>
      <c r="B144" s="10" t="s">
        <v>50</v>
      </c>
      <c r="C144" s="10" t="s">
        <v>261</v>
      </c>
      <c r="D144" s="10" t="s">
        <v>261</v>
      </c>
      <c r="E144" s="10" t="s">
        <v>262</v>
      </c>
      <c r="F144" s="10" t="s">
        <v>263</v>
      </c>
      <c r="G144" s="10" t="s">
        <v>264</v>
      </c>
    </row>
    <row r="145" spans="1:7" x14ac:dyDescent="0.25">
      <c r="A145" s="10" t="s">
        <v>765</v>
      </c>
      <c r="B145" s="10" t="s">
        <v>380</v>
      </c>
      <c r="C145" s="10" t="s">
        <v>766</v>
      </c>
      <c r="D145" s="10" t="s">
        <v>767</v>
      </c>
      <c r="E145" s="10" t="s">
        <v>768</v>
      </c>
      <c r="F145" s="10" t="s">
        <v>769</v>
      </c>
      <c r="G145" s="10" t="s">
        <v>770</v>
      </c>
    </row>
    <row r="146" spans="1:7" x14ac:dyDescent="0.25">
      <c r="A146" s="10" t="s">
        <v>771</v>
      </c>
      <c r="B146" s="10" t="s">
        <v>27</v>
      </c>
      <c r="C146" s="10" t="s">
        <v>772</v>
      </c>
      <c r="D146" s="10" t="s">
        <v>280</v>
      </c>
      <c r="E146" s="10" t="s">
        <v>281</v>
      </c>
      <c r="F146" s="10" t="s">
        <v>282</v>
      </c>
      <c r="G146" s="10" t="s">
        <v>283</v>
      </c>
    </row>
    <row r="147" spans="1:7" x14ac:dyDescent="0.25">
      <c r="A147" s="10" t="s">
        <v>278</v>
      </c>
      <c r="B147" s="10" t="s">
        <v>27</v>
      </c>
      <c r="C147" s="10" t="s">
        <v>279</v>
      </c>
      <c r="D147" s="10" t="s">
        <v>280</v>
      </c>
      <c r="E147" s="10" t="s">
        <v>281</v>
      </c>
      <c r="F147" s="10" t="s">
        <v>282</v>
      </c>
      <c r="G147" s="10" t="s">
        <v>283</v>
      </c>
    </row>
    <row r="148" spans="1:7" x14ac:dyDescent="0.25">
      <c r="A148" s="10" t="s">
        <v>141</v>
      </c>
      <c r="B148" s="10" t="s">
        <v>106</v>
      </c>
      <c r="C148" s="10" t="s">
        <v>142</v>
      </c>
      <c r="D148" s="10" t="s">
        <v>143</v>
      </c>
      <c r="E148" s="10" t="s">
        <v>144</v>
      </c>
      <c r="F148" s="10" t="s">
        <v>145</v>
      </c>
      <c r="G148" s="10" t="s">
        <v>146</v>
      </c>
    </row>
    <row r="149" spans="1:7" x14ac:dyDescent="0.25">
      <c r="A149" s="10" t="s">
        <v>1129</v>
      </c>
      <c r="B149" s="10" t="s">
        <v>106</v>
      </c>
      <c r="C149" s="10" t="s">
        <v>1130</v>
      </c>
      <c r="D149" s="10" t="s">
        <v>143</v>
      </c>
      <c r="E149" s="10" t="s">
        <v>144</v>
      </c>
      <c r="F149" s="10" t="s">
        <v>145</v>
      </c>
      <c r="G149" s="10" t="s">
        <v>146</v>
      </c>
    </row>
    <row r="150" spans="1:7" x14ac:dyDescent="0.25">
      <c r="A150" s="10" t="s">
        <v>319</v>
      </c>
      <c r="B150" s="10" t="s">
        <v>106</v>
      </c>
      <c r="C150" s="10" t="s">
        <v>142</v>
      </c>
      <c r="D150" s="10" t="s">
        <v>143</v>
      </c>
      <c r="E150" s="10" t="s">
        <v>144</v>
      </c>
      <c r="F150" s="10" t="s">
        <v>145</v>
      </c>
      <c r="G150" s="10" t="s">
        <v>146</v>
      </c>
    </row>
    <row r="151" spans="1:7" x14ac:dyDescent="0.25">
      <c r="A151" s="10" t="s">
        <v>320</v>
      </c>
      <c r="B151" s="10" t="s">
        <v>106</v>
      </c>
      <c r="C151" s="10" t="s">
        <v>321</v>
      </c>
      <c r="D151" s="10" t="s">
        <v>143</v>
      </c>
      <c r="E151" s="10" t="s">
        <v>144</v>
      </c>
      <c r="F151" s="10" t="s">
        <v>145</v>
      </c>
      <c r="G151" s="10" t="s">
        <v>146</v>
      </c>
    </row>
    <row r="152" spans="1:7" x14ac:dyDescent="0.25">
      <c r="A152" s="10" t="s">
        <v>265</v>
      </c>
      <c r="B152" s="10" t="s">
        <v>27</v>
      </c>
      <c r="C152" s="10" t="s">
        <v>266</v>
      </c>
      <c r="D152" s="10" t="s">
        <v>268</v>
      </c>
      <c r="E152" s="10" t="s">
        <v>267</v>
      </c>
      <c r="F152" s="10" t="s">
        <v>269</v>
      </c>
      <c r="G152" s="10" t="s">
        <v>270</v>
      </c>
    </row>
    <row r="153" spans="1:7" x14ac:dyDescent="0.25">
      <c r="A153" s="10" t="s">
        <v>1049</v>
      </c>
      <c r="B153" s="10" t="s">
        <v>28</v>
      </c>
      <c r="C153" s="10" t="s">
        <v>1050</v>
      </c>
      <c r="D153" s="10" t="s">
        <v>1050</v>
      </c>
      <c r="E153" s="10" t="s">
        <v>1051</v>
      </c>
      <c r="F153" s="10" t="s">
        <v>1052</v>
      </c>
      <c r="G153" s="10" t="s">
        <v>1053</v>
      </c>
    </row>
    <row r="154" spans="1:7" x14ac:dyDescent="0.25">
      <c r="A154" s="10" t="s">
        <v>731</v>
      </c>
      <c r="B154" s="10" t="s">
        <v>26</v>
      </c>
      <c r="C154" s="10" t="s">
        <v>285</v>
      </c>
      <c r="D154" s="10" t="s">
        <v>732</v>
      </c>
      <c r="E154" s="10" t="s">
        <v>733</v>
      </c>
      <c r="F154" s="10" t="s">
        <v>728</v>
      </c>
      <c r="G154" s="10" t="s">
        <v>734</v>
      </c>
    </row>
    <row r="155" spans="1:7" x14ac:dyDescent="0.25">
      <c r="A155" s="10" t="s">
        <v>155</v>
      </c>
      <c r="B155" s="10" t="s">
        <v>50</v>
      </c>
      <c r="C155" s="10" t="s">
        <v>165</v>
      </c>
      <c r="D155" s="10" t="s">
        <v>169</v>
      </c>
      <c r="E155" s="10" t="s">
        <v>196</v>
      </c>
      <c r="F155" s="10" t="s">
        <v>197</v>
      </c>
      <c r="G155" s="10" t="s">
        <v>198</v>
      </c>
    </row>
    <row r="156" spans="1:7" x14ac:dyDescent="0.25">
      <c r="A156" s="10" t="s">
        <v>1164</v>
      </c>
      <c r="B156" s="10" t="s">
        <v>50</v>
      </c>
      <c r="C156" s="10" t="s">
        <v>1165</v>
      </c>
      <c r="D156" s="10" t="s">
        <v>1166</v>
      </c>
      <c r="E156" s="10" t="s">
        <v>729</v>
      </c>
      <c r="F156" s="10" t="s">
        <v>728</v>
      </c>
      <c r="G156" s="10" t="s">
        <v>730</v>
      </c>
    </row>
    <row r="157" spans="1:7" x14ac:dyDescent="0.25">
      <c r="A157" s="10" t="s">
        <v>601</v>
      </c>
      <c r="B157" s="10" t="s">
        <v>30</v>
      </c>
      <c r="C157" s="10" t="s">
        <v>602</v>
      </c>
      <c r="D157" s="10" t="s">
        <v>603</v>
      </c>
      <c r="E157" s="10" t="s">
        <v>604</v>
      </c>
      <c r="F157" s="10" t="s">
        <v>330</v>
      </c>
      <c r="G157" s="10" t="s">
        <v>605</v>
      </c>
    </row>
    <row r="158" spans="1:7" x14ac:dyDescent="0.25">
      <c r="A158" s="10" t="s">
        <v>1099</v>
      </c>
      <c r="B158" s="10" t="s">
        <v>1097</v>
      </c>
      <c r="C158" s="10" t="s">
        <v>1101</v>
      </c>
      <c r="D158" s="10" t="s">
        <v>1101</v>
      </c>
      <c r="E158" s="10" t="s">
        <v>1107</v>
      </c>
      <c r="F158" s="10" t="s">
        <v>1106</v>
      </c>
      <c r="G158" s="10" t="s">
        <v>1103</v>
      </c>
    </row>
    <row r="159" spans="1:7" x14ac:dyDescent="0.25">
      <c r="A159" s="10" t="s">
        <v>94</v>
      </c>
      <c r="B159" s="10" t="s">
        <v>26</v>
      </c>
      <c r="C159" s="10" t="s">
        <v>100</v>
      </c>
      <c r="D159" s="10" t="s">
        <v>101</v>
      </c>
      <c r="E159" s="10" t="s">
        <v>114</v>
      </c>
      <c r="F159" s="10" t="s">
        <v>65</v>
      </c>
      <c r="G159" s="10" t="s">
        <v>115</v>
      </c>
    </row>
    <row r="160" spans="1:7" x14ac:dyDescent="0.25">
      <c r="A160" s="10" t="s">
        <v>97</v>
      </c>
      <c r="B160" s="10" t="s">
        <v>26</v>
      </c>
      <c r="C160" s="10" t="s">
        <v>102</v>
      </c>
      <c r="D160" s="10" t="s">
        <v>103</v>
      </c>
      <c r="E160" s="10" t="s">
        <v>114</v>
      </c>
      <c r="F160" s="10" t="s">
        <v>65</v>
      </c>
      <c r="G160" s="10" t="s">
        <v>115</v>
      </c>
    </row>
    <row r="161" spans="1:7" x14ac:dyDescent="0.25">
      <c r="A161" s="10" t="s">
        <v>713</v>
      </c>
      <c r="B161" s="10" t="s">
        <v>28</v>
      </c>
      <c r="C161" s="10" t="s">
        <v>714</v>
      </c>
      <c r="D161" s="10" t="s">
        <v>714</v>
      </c>
      <c r="E161" s="10" t="s">
        <v>715</v>
      </c>
      <c r="F161" s="10" t="s">
        <v>85</v>
      </c>
      <c r="G161" s="10" t="s">
        <v>716</v>
      </c>
    </row>
    <row r="162" spans="1:7" x14ac:dyDescent="0.25">
      <c r="A162" s="10" t="s">
        <v>1011</v>
      </c>
      <c r="B162" s="10" t="s">
        <v>27</v>
      </c>
      <c r="C162" s="10" t="s">
        <v>1012</v>
      </c>
      <c r="D162" s="10" t="s">
        <v>1013</v>
      </c>
      <c r="E162" s="10" t="s">
        <v>1014</v>
      </c>
      <c r="F162" s="10" t="s">
        <v>1015</v>
      </c>
      <c r="G162" s="10" t="s">
        <v>1016</v>
      </c>
    </row>
    <row r="163" spans="1:7" x14ac:dyDescent="0.25">
      <c r="A163" s="10" t="s">
        <v>725</v>
      </c>
      <c r="B163" s="10" t="s">
        <v>50</v>
      </c>
      <c r="C163" s="10" t="s">
        <v>726</v>
      </c>
      <c r="D163" s="10" t="s">
        <v>726</v>
      </c>
      <c r="E163" s="10" t="s">
        <v>729</v>
      </c>
      <c r="F163" s="10" t="s">
        <v>728</v>
      </c>
      <c r="G163" s="10" t="s">
        <v>730</v>
      </c>
    </row>
    <row r="164" spans="1:7" x14ac:dyDescent="0.25">
      <c r="A164" s="10" t="s">
        <v>1043</v>
      </c>
      <c r="B164" s="10" t="s">
        <v>27</v>
      </c>
      <c r="C164" s="10" t="s">
        <v>1044</v>
      </c>
      <c r="D164" s="10" t="s">
        <v>1045</v>
      </c>
      <c r="E164" s="10" t="s">
        <v>1046</v>
      </c>
      <c r="F164" s="10" t="s">
        <v>186</v>
      </c>
      <c r="G164" s="10" t="s">
        <v>1047</v>
      </c>
    </row>
    <row r="165" spans="1:7" x14ac:dyDescent="0.25">
      <c r="A165" s="10" t="s">
        <v>1005</v>
      </c>
      <c r="B165" s="10" t="s">
        <v>50</v>
      </c>
      <c r="C165" s="10" t="s">
        <v>1006</v>
      </c>
      <c r="D165" s="10" t="s">
        <v>1007</v>
      </c>
      <c r="E165" s="10" t="s">
        <v>1008</v>
      </c>
      <c r="F165" s="10" t="s">
        <v>1009</v>
      </c>
      <c r="G165" s="10" t="s">
        <v>1010</v>
      </c>
    </row>
    <row r="166" spans="1:7" x14ac:dyDescent="0.25">
      <c r="A166" s="10" t="s">
        <v>548</v>
      </c>
      <c r="B166" s="10" t="s">
        <v>25</v>
      </c>
      <c r="C166" s="10" t="s">
        <v>563</v>
      </c>
      <c r="D166" s="10" t="s">
        <v>587</v>
      </c>
      <c r="E166" s="10" t="s">
        <v>424</v>
      </c>
      <c r="F166" s="10" t="s">
        <v>425</v>
      </c>
      <c r="G166" s="10" t="s">
        <v>426</v>
      </c>
    </row>
    <row r="167" spans="1:7" x14ac:dyDescent="0.25">
      <c r="A167" s="10" t="s">
        <v>612</v>
      </c>
      <c r="B167" s="10" t="s">
        <v>30</v>
      </c>
      <c r="C167" s="10" t="s">
        <v>613</v>
      </c>
      <c r="D167" s="10" t="s">
        <v>616</v>
      </c>
      <c r="E167" s="10" t="s">
        <v>617</v>
      </c>
      <c r="F167" s="10" t="s">
        <v>618</v>
      </c>
      <c r="G167" s="10" t="s">
        <v>619</v>
      </c>
    </row>
    <row r="168" spans="1:7" x14ac:dyDescent="0.25">
      <c r="A168" s="10" t="s">
        <v>678</v>
      </c>
      <c r="B168" s="10" t="s">
        <v>654</v>
      </c>
      <c r="C168" s="10" t="s">
        <v>679</v>
      </c>
      <c r="D168" s="10" t="s">
        <v>680</v>
      </c>
      <c r="E168" s="10" t="s">
        <v>681</v>
      </c>
      <c r="F168" s="10" t="s">
        <v>484</v>
      </c>
      <c r="G168" s="10" t="s">
        <v>682</v>
      </c>
    </row>
    <row r="169" spans="1:7" x14ac:dyDescent="0.25">
      <c r="A169" s="10" t="s">
        <v>990</v>
      </c>
      <c r="B169" s="14" t="s">
        <v>27</v>
      </c>
      <c r="C169" s="15" t="s">
        <v>991</v>
      </c>
      <c r="D169" s="15" t="s">
        <v>991</v>
      </c>
      <c r="E169" s="16" t="s">
        <v>993</v>
      </c>
      <c r="F169" s="16" t="s">
        <v>992</v>
      </c>
      <c r="G169" s="17" t="s">
        <v>994</v>
      </c>
    </row>
    <row r="170" spans="1:7" x14ac:dyDescent="0.25">
      <c r="A170" s="10" t="s">
        <v>119</v>
      </c>
      <c r="B170" s="10" t="s">
        <v>30</v>
      </c>
      <c r="C170" s="10" t="s">
        <v>120</v>
      </c>
      <c r="D170" s="10" t="s">
        <v>121</v>
      </c>
      <c r="E170" s="10" t="s">
        <v>122</v>
      </c>
      <c r="F170" s="10" t="s">
        <v>123</v>
      </c>
      <c r="G170" s="10" t="s">
        <v>124</v>
      </c>
    </row>
    <row r="171" spans="1:7" x14ac:dyDescent="0.25">
      <c r="A171" s="10" t="s">
        <v>859</v>
      </c>
      <c r="B171" s="10" t="s">
        <v>27</v>
      </c>
      <c r="C171" s="10" t="s">
        <v>860</v>
      </c>
      <c r="D171" s="10" t="s">
        <v>565</v>
      </c>
      <c r="E171" s="10" t="s">
        <v>861</v>
      </c>
      <c r="F171" s="10" t="s">
        <v>862</v>
      </c>
      <c r="G171" s="10" t="s">
        <v>863</v>
      </c>
    </row>
    <row r="172" spans="1:7" x14ac:dyDescent="0.25">
      <c r="A172" s="10" t="s">
        <v>549</v>
      </c>
      <c r="B172" s="10" t="s">
        <v>27</v>
      </c>
      <c r="C172" s="10" t="s">
        <v>564</v>
      </c>
      <c r="D172" s="10" t="s">
        <v>565</v>
      </c>
      <c r="E172" s="10" t="s">
        <v>435</v>
      </c>
      <c r="F172" s="10" t="s">
        <v>438</v>
      </c>
      <c r="G172" s="10" t="s">
        <v>582</v>
      </c>
    </row>
    <row r="173" spans="1:7" x14ac:dyDescent="0.25">
      <c r="A173" s="10" t="s">
        <v>1167</v>
      </c>
      <c r="B173" s="10" t="s">
        <v>27</v>
      </c>
      <c r="C173" s="10" t="s">
        <v>1168</v>
      </c>
      <c r="D173" s="10" t="s">
        <v>565</v>
      </c>
      <c r="E173" s="10" t="s">
        <v>435</v>
      </c>
      <c r="F173" s="10" t="s">
        <v>438</v>
      </c>
      <c r="G173" s="10" t="s">
        <v>582</v>
      </c>
    </row>
    <row r="174" spans="1:7" x14ac:dyDescent="0.25">
      <c r="A174" s="10" t="s">
        <v>938</v>
      </c>
      <c r="B174" s="10" t="s">
        <v>27</v>
      </c>
      <c r="C174" s="10" t="s">
        <v>939</v>
      </c>
      <c r="D174" s="10" t="s">
        <v>940</v>
      </c>
      <c r="E174" s="10" t="s">
        <v>941</v>
      </c>
      <c r="F174" s="10" t="s">
        <v>942</v>
      </c>
      <c r="G174" s="10" t="s">
        <v>943</v>
      </c>
    </row>
    <row r="175" spans="1:7" x14ac:dyDescent="0.25">
      <c r="A175" s="10" t="s">
        <v>702</v>
      </c>
      <c r="B175" s="10" t="s">
        <v>27</v>
      </c>
      <c r="C175" s="10" t="s">
        <v>703</v>
      </c>
      <c r="D175" s="10" t="s">
        <v>704</v>
      </c>
      <c r="E175" s="10" t="s">
        <v>705</v>
      </c>
      <c r="F175" s="10" t="s">
        <v>706</v>
      </c>
      <c r="G175" s="10" t="s">
        <v>707</v>
      </c>
    </row>
    <row r="176" spans="1:7" x14ac:dyDescent="0.25">
      <c r="A176" s="10" t="s">
        <v>646</v>
      </c>
      <c r="B176" s="10" t="s">
        <v>27</v>
      </c>
      <c r="C176" s="10" t="s">
        <v>653</v>
      </c>
      <c r="D176" s="10" t="s">
        <v>250</v>
      </c>
      <c r="E176" s="10" t="s">
        <v>664</v>
      </c>
      <c r="F176" s="10" t="s">
        <v>252</v>
      </c>
      <c r="G176" s="10" t="s">
        <v>253</v>
      </c>
    </row>
    <row r="177" spans="1:7" x14ac:dyDescent="0.25">
      <c r="A177" s="10" t="s">
        <v>271</v>
      </c>
      <c r="B177" s="10" t="s">
        <v>27</v>
      </c>
      <c r="C177" s="10" t="s">
        <v>272</v>
      </c>
      <c r="D177" s="10" t="s">
        <v>250</v>
      </c>
      <c r="E177" s="10" t="s">
        <v>251</v>
      </c>
      <c r="F177" s="10" t="s">
        <v>252</v>
      </c>
      <c r="G177" s="10" t="s">
        <v>253</v>
      </c>
    </row>
    <row r="178" spans="1:7" x14ac:dyDescent="0.25">
      <c r="A178" s="10" t="s">
        <v>378</v>
      </c>
      <c r="B178" s="10" t="s">
        <v>106</v>
      </c>
      <c r="C178" s="10" t="s">
        <v>382</v>
      </c>
      <c r="D178" s="10" t="s">
        <v>382</v>
      </c>
      <c r="E178" s="10" t="s">
        <v>388</v>
      </c>
      <c r="F178" s="10" t="s">
        <v>386</v>
      </c>
      <c r="G178" s="10" t="s">
        <v>389</v>
      </c>
    </row>
    <row r="179" spans="1:7" ht="15" customHeight="1" x14ac:dyDescent="0.25">
      <c r="A179" s="10" t="s">
        <v>826</v>
      </c>
      <c r="B179" s="10" t="s">
        <v>106</v>
      </c>
      <c r="C179" s="10" t="s">
        <v>829</v>
      </c>
      <c r="D179" s="10" t="s">
        <v>828</v>
      </c>
      <c r="E179" s="10" t="s">
        <v>831</v>
      </c>
      <c r="F179" s="10" t="s">
        <v>832</v>
      </c>
      <c r="G179" s="10" t="s">
        <v>830</v>
      </c>
    </row>
    <row r="180" spans="1:7" x14ac:dyDescent="0.25">
      <c r="A180" s="10" t="s">
        <v>463</v>
      </c>
      <c r="B180" s="10" t="s">
        <v>50</v>
      </c>
      <c r="C180" s="10" t="s">
        <v>464</v>
      </c>
      <c r="D180" s="10" t="s">
        <v>495</v>
      </c>
      <c r="E180" s="10" t="s">
        <v>496</v>
      </c>
      <c r="F180" s="10" t="s">
        <v>486</v>
      </c>
      <c r="G180" s="10" t="s">
        <v>487</v>
      </c>
    </row>
    <row r="181" spans="1:7" x14ac:dyDescent="0.25">
      <c r="A181" s="10" t="s">
        <v>717</v>
      </c>
      <c r="B181" s="10" t="s">
        <v>28</v>
      </c>
      <c r="C181" s="10" t="s">
        <v>718</v>
      </c>
      <c r="D181" s="10" t="s">
        <v>719</v>
      </c>
      <c r="E181" s="10" t="s">
        <v>720</v>
      </c>
      <c r="F181" s="10" t="s">
        <v>721</v>
      </c>
      <c r="G181" s="10" t="s">
        <v>722</v>
      </c>
    </row>
    <row r="182" spans="1:7" x14ac:dyDescent="0.25">
      <c r="A182" s="10" t="s">
        <v>1054</v>
      </c>
      <c r="B182" s="10" t="s">
        <v>28</v>
      </c>
      <c r="C182" s="10" t="s">
        <v>718</v>
      </c>
      <c r="D182" s="10" t="s">
        <v>719</v>
      </c>
      <c r="E182" s="10" t="s">
        <v>720</v>
      </c>
      <c r="F182" s="10" t="s">
        <v>721</v>
      </c>
      <c r="G182" s="10" t="s">
        <v>722</v>
      </c>
    </row>
    <row r="183" spans="1:7" x14ac:dyDescent="0.25">
      <c r="A183" s="10" t="s">
        <v>14</v>
      </c>
      <c r="B183" s="10" t="s">
        <v>50</v>
      </c>
      <c r="C183" s="10" t="s">
        <v>42</v>
      </c>
      <c r="D183" s="10" t="s">
        <v>15</v>
      </c>
      <c r="E183" s="10" t="s">
        <v>60</v>
      </c>
      <c r="F183" s="10" t="s">
        <v>35</v>
      </c>
      <c r="G183" s="10" t="s">
        <v>36</v>
      </c>
    </row>
    <row r="184" spans="1:7" x14ac:dyDescent="0.25">
      <c r="A184" s="10" t="s">
        <v>606</v>
      </c>
      <c r="B184" s="10" t="s">
        <v>50</v>
      </c>
      <c r="C184" s="10" t="s">
        <v>607</v>
      </c>
      <c r="D184" s="10" t="s">
        <v>15</v>
      </c>
      <c r="E184" s="10" t="s">
        <v>60</v>
      </c>
      <c r="F184" s="10" t="s">
        <v>35</v>
      </c>
      <c r="G184" s="10" t="s">
        <v>608</v>
      </c>
    </row>
    <row r="185" spans="1:7" x14ac:dyDescent="0.25">
      <c r="A185" s="10" t="s">
        <v>322</v>
      </c>
      <c r="B185" s="10" t="s">
        <v>27</v>
      </c>
      <c r="C185" s="10" t="s">
        <v>323</v>
      </c>
      <c r="D185" s="10" t="s">
        <v>323</v>
      </c>
      <c r="E185" s="10" t="s">
        <v>324</v>
      </c>
      <c r="F185" s="10" t="s">
        <v>325</v>
      </c>
      <c r="G185" s="10" t="s">
        <v>326</v>
      </c>
    </row>
    <row r="186" spans="1:7" x14ac:dyDescent="0.25">
      <c r="A186" s="10" t="s">
        <v>887</v>
      </c>
      <c r="B186" s="10" t="s">
        <v>29</v>
      </c>
      <c r="C186" s="10" t="s">
        <v>888</v>
      </c>
      <c r="D186" s="10" t="s">
        <v>889</v>
      </c>
      <c r="E186" s="10" t="s">
        <v>890</v>
      </c>
      <c r="F186" s="10" t="s">
        <v>891</v>
      </c>
      <c r="G186" s="10" t="s">
        <v>892</v>
      </c>
    </row>
    <row r="187" spans="1:7" x14ac:dyDescent="0.25">
      <c r="A187" s="10" t="s">
        <v>16</v>
      </c>
      <c r="B187" s="10" t="s">
        <v>29</v>
      </c>
      <c r="C187" s="10" t="s">
        <v>43</v>
      </c>
      <c r="D187" s="10" t="s">
        <v>48</v>
      </c>
      <c r="E187" s="10" t="s">
        <v>54</v>
      </c>
      <c r="F187" s="10" t="s">
        <v>33</v>
      </c>
      <c r="G187" s="10" t="s">
        <v>1065</v>
      </c>
    </row>
    <row r="188" spans="1:7" x14ac:dyDescent="0.25">
      <c r="A188" s="10" t="s">
        <v>1076</v>
      </c>
      <c r="B188" s="10" t="s">
        <v>29</v>
      </c>
      <c r="C188" s="10" t="s">
        <v>1077</v>
      </c>
      <c r="D188" s="10" t="s">
        <v>1078</v>
      </c>
      <c r="E188" s="10" t="s">
        <v>1079</v>
      </c>
      <c r="F188" s="10" t="s">
        <v>541</v>
      </c>
      <c r="G188" s="10" t="s">
        <v>1080</v>
      </c>
    </row>
    <row r="189" spans="1:7" x14ac:dyDescent="0.25">
      <c r="A189" s="10" t="s">
        <v>95</v>
      </c>
      <c r="B189" s="10" t="s">
        <v>30</v>
      </c>
      <c r="C189" s="10" t="s">
        <v>104</v>
      </c>
      <c r="D189" s="10" t="s">
        <v>18</v>
      </c>
      <c r="E189" s="10" t="s">
        <v>116</v>
      </c>
      <c r="F189" s="10" t="s">
        <v>117</v>
      </c>
      <c r="G189" s="10" t="s">
        <v>118</v>
      </c>
    </row>
    <row r="190" spans="1:7" x14ac:dyDescent="0.25">
      <c r="A190" s="10" t="s">
        <v>372</v>
      </c>
      <c r="B190" s="10" t="s">
        <v>30</v>
      </c>
      <c r="C190" s="10" t="s">
        <v>373</v>
      </c>
      <c r="D190" s="10" t="s">
        <v>18</v>
      </c>
      <c r="E190" s="10" t="s">
        <v>375</v>
      </c>
      <c r="F190" s="10" t="s">
        <v>71</v>
      </c>
      <c r="G190" s="10" t="s">
        <v>376</v>
      </c>
    </row>
    <row r="191" spans="1:7" ht="15" customHeight="1" x14ac:dyDescent="0.25">
      <c r="A191" s="10" t="s">
        <v>17</v>
      </c>
      <c r="B191" s="10" t="s">
        <v>30</v>
      </c>
      <c r="C191" s="10" t="s">
        <v>44</v>
      </c>
      <c r="D191" s="10" t="s">
        <v>18</v>
      </c>
      <c r="E191" s="10" t="s">
        <v>375</v>
      </c>
      <c r="F191" s="10" t="s">
        <v>71</v>
      </c>
      <c r="G191" s="10" t="s">
        <v>1125</v>
      </c>
    </row>
    <row r="192" spans="1:7" x14ac:dyDescent="0.25">
      <c r="A192" s="10" t="s">
        <v>132</v>
      </c>
      <c r="B192" s="10" t="s">
        <v>30</v>
      </c>
      <c r="C192" s="10" t="s">
        <v>136</v>
      </c>
      <c r="D192" s="10" t="s">
        <v>18</v>
      </c>
      <c r="E192" s="10" t="s">
        <v>84</v>
      </c>
      <c r="F192" s="10" t="s">
        <v>85</v>
      </c>
      <c r="G192" s="10" t="s">
        <v>137</v>
      </c>
    </row>
    <row r="193" spans="1:7" x14ac:dyDescent="0.25">
      <c r="A193" s="10" t="s">
        <v>327</v>
      </c>
      <c r="B193" s="10" t="s">
        <v>30</v>
      </c>
      <c r="C193" s="10" t="s">
        <v>328</v>
      </c>
      <c r="D193" s="10" t="s">
        <v>18</v>
      </c>
      <c r="E193" s="10" t="s">
        <v>329</v>
      </c>
      <c r="F193" s="10" t="s">
        <v>330</v>
      </c>
      <c r="G193" s="10" t="s">
        <v>331</v>
      </c>
    </row>
    <row r="194" spans="1:7" x14ac:dyDescent="0.25">
      <c r="A194" s="10" t="s">
        <v>96</v>
      </c>
      <c r="B194" s="10" t="s">
        <v>30</v>
      </c>
      <c r="C194" s="10" t="s">
        <v>105</v>
      </c>
      <c r="D194" s="10" t="s">
        <v>18</v>
      </c>
      <c r="E194" s="10" t="s">
        <v>116</v>
      </c>
      <c r="F194" s="10" t="s">
        <v>117</v>
      </c>
      <c r="G194" s="10" t="s">
        <v>118</v>
      </c>
    </row>
    <row r="195" spans="1:7" x14ac:dyDescent="0.25">
      <c r="A195" s="10" t="s">
        <v>467</v>
      </c>
      <c r="B195" s="10" t="s">
        <v>30</v>
      </c>
      <c r="C195" s="10" t="s">
        <v>471</v>
      </c>
      <c r="D195" s="10" t="s">
        <v>492</v>
      </c>
      <c r="E195" s="10" t="s">
        <v>490</v>
      </c>
      <c r="F195" s="10" t="s">
        <v>484</v>
      </c>
      <c r="G195" s="10" t="s">
        <v>491</v>
      </c>
    </row>
    <row r="196" spans="1:7" x14ac:dyDescent="0.25">
      <c r="A196" s="10" t="s">
        <v>468</v>
      </c>
      <c r="B196" s="10" t="s">
        <v>419</v>
      </c>
      <c r="C196" s="10" t="s">
        <v>472</v>
      </c>
      <c r="D196" s="10" t="s">
        <v>475</v>
      </c>
      <c r="E196" s="10" t="s">
        <v>494</v>
      </c>
      <c r="F196" s="10" t="s">
        <v>484</v>
      </c>
      <c r="G196" s="10" t="s">
        <v>493</v>
      </c>
    </row>
    <row r="197" spans="1:7" x14ac:dyDescent="0.25">
      <c r="A197" s="10" t="s">
        <v>469</v>
      </c>
      <c r="B197" s="10" t="s">
        <v>29</v>
      </c>
      <c r="C197" s="10" t="s">
        <v>473</v>
      </c>
      <c r="D197" s="10" t="s">
        <v>475</v>
      </c>
      <c r="E197" s="10" t="s">
        <v>494</v>
      </c>
      <c r="F197" s="10" t="s">
        <v>484</v>
      </c>
      <c r="G197" s="10" t="s">
        <v>493</v>
      </c>
    </row>
    <row r="198" spans="1:7" x14ac:dyDescent="0.25">
      <c r="A198" s="10" t="s">
        <v>470</v>
      </c>
      <c r="B198" s="10" t="s">
        <v>28</v>
      </c>
      <c r="C198" s="10" t="s">
        <v>474</v>
      </c>
      <c r="D198" s="10" t="s">
        <v>475</v>
      </c>
      <c r="E198" s="10" t="s">
        <v>494</v>
      </c>
      <c r="F198" s="10" t="s">
        <v>484</v>
      </c>
      <c r="G198" s="10" t="s">
        <v>493</v>
      </c>
    </row>
    <row r="199" spans="1:7" x14ac:dyDescent="0.25">
      <c r="A199" s="10" t="s">
        <v>1115</v>
      </c>
      <c r="B199" s="10" t="s">
        <v>399</v>
      </c>
      <c r="C199" s="10" t="s">
        <v>1116</v>
      </c>
      <c r="D199" s="10" t="s">
        <v>1117</v>
      </c>
      <c r="E199" s="10" t="s">
        <v>1118</v>
      </c>
      <c r="F199" s="10" t="s">
        <v>1119</v>
      </c>
      <c r="G199" s="10" t="s">
        <v>1120</v>
      </c>
    </row>
    <row r="200" spans="1:7" x14ac:dyDescent="0.25">
      <c r="A200" s="10" t="s">
        <v>19</v>
      </c>
      <c r="B200" s="10" t="s">
        <v>50</v>
      </c>
      <c r="C200" s="10" t="s">
        <v>692</v>
      </c>
      <c r="D200" s="10" t="s">
        <v>693</v>
      </c>
      <c r="E200" s="10" t="s">
        <v>61</v>
      </c>
      <c r="F200" s="10" t="s">
        <v>62</v>
      </c>
      <c r="G200" s="10" t="s">
        <v>63</v>
      </c>
    </row>
    <row r="201" spans="1:7" x14ac:dyDescent="0.25">
      <c r="A201" s="10" t="s">
        <v>864</v>
      </c>
      <c r="B201" s="10" t="s">
        <v>873</v>
      </c>
      <c r="C201" s="10" t="s">
        <v>868</v>
      </c>
      <c r="D201" s="10" t="s">
        <v>869</v>
      </c>
      <c r="E201" s="10" t="s">
        <v>870</v>
      </c>
      <c r="F201" s="10" t="s">
        <v>871</v>
      </c>
      <c r="G201" s="10" t="s">
        <v>872</v>
      </c>
    </row>
    <row r="202" spans="1:7" x14ac:dyDescent="0.25">
      <c r="A202" s="10" t="s">
        <v>865</v>
      </c>
      <c r="B202" s="10" t="s">
        <v>874</v>
      </c>
      <c r="C202" s="10" t="s">
        <v>875</v>
      </c>
      <c r="D202" s="10" t="s">
        <v>869</v>
      </c>
      <c r="E202" s="10" t="s">
        <v>878</v>
      </c>
      <c r="F202" s="10" t="s">
        <v>879</v>
      </c>
      <c r="G202" s="10" t="s">
        <v>880</v>
      </c>
    </row>
    <row r="203" spans="1:7" x14ac:dyDescent="0.25">
      <c r="A203" s="10" t="s">
        <v>866</v>
      </c>
      <c r="B203" s="10" t="s">
        <v>29</v>
      </c>
      <c r="C203" s="10" t="s">
        <v>876</v>
      </c>
      <c r="D203" s="10" t="s">
        <v>869</v>
      </c>
      <c r="E203" s="10" t="s">
        <v>881</v>
      </c>
      <c r="F203" s="10" t="s">
        <v>882</v>
      </c>
      <c r="G203" s="10" t="s">
        <v>883</v>
      </c>
    </row>
    <row r="204" spans="1:7" x14ac:dyDescent="0.25">
      <c r="A204" s="10" t="s">
        <v>867</v>
      </c>
      <c r="B204" s="10" t="s">
        <v>28</v>
      </c>
      <c r="C204" s="10" t="s">
        <v>877</v>
      </c>
      <c r="D204" s="10" t="s">
        <v>869</v>
      </c>
      <c r="E204" s="10" t="s">
        <v>884</v>
      </c>
      <c r="F204" s="10" t="s">
        <v>885</v>
      </c>
      <c r="G204" s="10" t="s">
        <v>886</v>
      </c>
    </row>
    <row r="205" spans="1:7" x14ac:dyDescent="0.25">
      <c r="A205" s="10" t="s">
        <v>409</v>
      </c>
      <c r="B205" s="10" t="s">
        <v>30</v>
      </c>
      <c r="C205" s="10" t="s">
        <v>333</v>
      </c>
      <c r="D205" s="10" t="s">
        <v>334</v>
      </c>
      <c r="E205" s="10" t="s">
        <v>461</v>
      </c>
      <c r="F205" s="10" t="s">
        <v>425</v>
      </c>
      <c r="G205" s="10" t="s">
        <v>462</v>
      </c>
    </row>
    <row r="206" spans="1:7" x14ac:dyDescent="0.25">
      <c r="A206" s="10" t="s">
        <v>332</v>
      </c>
      <c r="B206" s="10" t="s">
        <v>30</v>
      </c>
      <c r="C206" s="10" t="s">
        <v>333</v>
      </c>
      <c r="D206" s="10" t="s">
        <v>334</v>
      </c>
      <c r="E206" s="10" t="s">
        <v>335</v>
      </c>
      <c r="F206" s="10" t="s">
        <v>325</v>
      </c>
      <c r="G206" s="10" t="s">
        <v>336</v>
      </c>
    </row>
    <row r="207" spans="1:7" x14ac:dyDescent="0.25">
      <c r="A207" s="10" t="s">
        <v>550</v>
      </c>
      <c r="B207" s="10" t="s">
        <v>106</v>
      </c>
      <c r="C207" s="10" t="s">
        <v>566</v>
      </c>
      <c r="D207" s="10" t="s">
        <v>567</v>
      </c>
      <c r="E207" s="10" t="s">
        <v>576</v>
      </c>
      <c r="F207" s="10" t="s">
        <v>186</v>
      </c>
      <c r="G207" s="10" t="s">
        <v>577</v>
      </c>
    </row>
    <row r="208" spans="1:7" x14ac:dyDescent="0.25">
      <c r="A208" s="10" t="s">
        <v>960</v>
      </c>
      <c r="B208" s="10" t="s">
        <v>654</v>
      </c>
      <c r="C208" s="10" t="s">
        <v>961</v>
      </c>
      <c r="D208" s="10" t="s">
        <v>962</v>
      </c>
      <c r="E208" s="10" t="s">
        <v>963</v>
      </c>
      <c r="F208" s="10" t="s">
        <v>446</v>
      </c>
      <c r="G208" s="10" t="s">
        <v>964</v>
      </c>
    </row>
    <row r="209" spans="1:7" x14ac:dyDescent="0.25">
      <c r="A209" s="10" t="s">
        <v>20</v>
      </c>
      <c r="B209" s="10" t="s">
        <v>27</v>
      </c>
      <c r="C209" s="10" t="s">
        <v>21</v>
      </c>
      <c r="D209" s="10" t="s">
        <v>46</v>
      </c>
      <c r="E209" s="10" t="s">
        <v>67</v>
      </c>
      <c r="F209" s="10" t="s">
        <v>68</v>
      </c>
      <c r="G209" s="10" t="s">
        <v>69</v>
      </c>
    </row>
    <row r="210" spans="1:7" x14ac:dyDescent="0.25">
      <c r="A210" s="10" t="s">
        <v>955</v>
      </c>
      <c r="B210" s="10" t="s">
        <v>27</v>
      </c>
      <c r="C210" s="10" t="s">
        <v>956</v>
      </c>
      <c r="D210" s="10" t="s">
        <v>46</v>
      </c>
      <c r="E210" s="10" t="s">
        <v>957</v>
      </c>
      <c r="F210" s="10" t="s">
        <v>958</v>
      </c>
      <c r="G210" s="10" t="s">
        <v>959</v>
      </c>
    </row>
    <row r="211" spans="1:7" x14ac:dyDescent="0.25">
      <c r="A211" s="10" t="s">
        <v>916</v>
      </c>
      <c r="B211" s="10" t="s">
        <v>380</v>
      </c>
      <c r="C211" s="10" t="s">
        <v>917</v>
      </c>
      <c r="D211" s="10" t="s">
        <v>917</v>
      </c>
      <c r="E211" s="10" t="s">
        <v>918</v>
      </c>
      <c r="F211" s="10" t="s">
        <v>919</v>
      </c>
      <c r="G211" s="10" t="s">
        <v>920</v>
      </c>
    </row>
    <row r="212" spans="1:7" x14ac:dyDescent="0.25">
      <c r="A212" s="10" t="s">
        <v>922</v>
      </c>
      <c r="B212" s="10" t="s">
        <v>380</v>
      </c>
      <c r="C212" s="10" t="s">
        <v>931</v>
      </c>
      <c r="D212" s="10" t="s">
        <v>927</v>
      </c>
      <c r="E212" s="10" t="s">
        <v>928</v>
      </c>
      <c r="F212" s="10" t="s">
        <v>929</v>
      </c>
      <c r="G212" s="10" t="s">
        <v>930</v>
      </c>
    </row>
    <row r="213" spans="1:7" x14ac:dyDescent="0.25">
      <c r="A213" s="10" t="s">
        <v>156</v>
      </c>
      <c r="B213" s="10" t="s">
        <v>50</v>
      </c>
      <c r="C213" s="10" t="s">
        <v>166</v>
      </c>
      <c r="D213" s="10" t="s">
        <v>977</v>
      </c>
      <c r="E213" s="10" t="s">
        <v>193</v>
      </c>
      <c r="F213" s="10" t="s">
        <v>194</v>
      </c>
      <c r="G213" s="10" t="s">
        <v>195</v>
      </c>
    </row>
    <row r="214" spans="1:7" x14ac:dyDescent="0.25">
      <c r="A214" s="10" t="s">
        <v>337</v>
      </c>
      <c r="B214" s="10" t="s">
        <v>26</v>
      </c>
      <c r="C214" s="10" t="s">
        <v>338</v>
      </c>
      <c r="D214" s="10" t="s">
        <v>339</v>
      </c>
      <c r="E214" s="10" t="s">
        <v>340</v>
      </c>
      <c r="F214" s="10" t="s">
        <v>145</v>
      </c>
      <c r="G214" s="10" t="s">
        <v>341</v>
      </c>
    </row>
    <row r="215" spans="1:7" x14ac:dyDescent="0.25">
      <c r="A215" s="10" t="s">
        <v>1169</v>
      </c>
      <c r="B215" s="10" t="s">
        <v>106</v>
      </c>
      <c r="C215" s="10" t="s">
        <v>1172</v>
      </c>
      <c r="D215" s="10" t="s">
        <v>1175</v>
      </c>
      <c r="E215" s="10" t="s">
        <v>1176</v>
      </c>
      <c r="F215" s="10" t="s">
        <v>1177</v>
      </c>
      <c r="G215" s="10" t="s">
        <v>1178</v>
      </c>
    </row>
    <row r="216" spans="1:7" x14ac:dyDescent="0.25">
      <c r="A216" s="10" t="s">
        <v>1170</v>
      </c>
      <c r="B216" s="10" t="s">
        <v>106</v>
      </c>
      <c r="C216" s="10" t="s">
        <v>1173</v>
      </c>
      <c r="D216" s="10" t="s">
        <v>1175</v>
      </c>
      <c r="E216" s="10" t="s">
        <v>1176</v>
      </c>
      <c r="F216" s="10" t="s">
        <v>1177</v>
      </c>
      <c r="G216" s="10" t="s">
        <v>1178</v>
      </c>
    </row>
    <row r="217" spans="1:7" x14ac:dyDescent="0.25">
      <c r="A217" s="10" t="s">
        <v>1171</v>
      </c>
      <c r="B217" s="10" t="s">
        <v>106</v>
      </c>
      <c r="C217" s="10" t="s">
        <v>1174</v>
      </c>
      <c r="D217" s="10" t="s">
        <v>1175</v>
      </c>
      <c r="E217" s="10" t="s">
        <v>1176</v>
      </c>
      <c r="F217" s="10" t="s">
        <v>1177</v>
      </c>
      <c r="G217" s="10" t="s">
        <v>1178</v>
      </c>
    </row>
    <row r="218" spans="1:7" x14ac:dyDescent="0.25">
      <c r="A218" s="10" t="s">
        <v>22</v>
      </c>
      <c r="B218" s="10" t="s">
        <v>28</v>
      </c>
      <c r="C218" s="10" t="s">
        <v>23</v>
      </c>
      <c r="D218" s="10" t="s">
        <v>49</v>
      </c>
      <c r="E218" s="10" t="s">
        <v>73</v>
      </c>
      <c r="F218" s="10" t="s">
        <v>74</v>
      </c>
      <c r="G218" s="10" t="s">
        <v>75</v>
      </c>
    </row>
    <row r="219" spans="1:7" x14ac:dyDescent="0.25">
      <c r="A219" s="10" t="s">
        <v>398</v>
      </c>
      <c r="B219" s="10" t="s">
        <v>27</v>
      </c>
      <c r="C219" s="10" t="s">
        <v>401</v>
      </c>
      <c r="D219" s="10" t="s">
        <v>431</v>
      </c>
      <c r="E219" s="10" t="s">
        <v>432</v>
      </c>
      <c r="F219" s="10" t="s">
        <v>433</v>
      </c>
      <c r="G219" s="10" t="s">
        <v>434</v>
      </c>
    </row>
    <row r="220" spans="1:7" x14ac:dyDescent="0.25">
      <c r="A220" s="10" t="s">
        <v>759</v>
      </c>
      <c r="B220" s="10" t="s">
        <v>27</v>
      </c>
      <c r="C220" s="10" t="s">
        <v>401</v>
      </c>
      <c r="D220" s="10" t="s">
        <v>431</v>
      </c>
      <c r="E220" s="10" t="s">
        <v>432</v>
      </c>
      <c r="F220" s="10" t="s">
        <v>433</v>
      </c>
      <c r="G220" s="10" t="s">
        <v>434</v>
      </c>
    </row>
    <row r="221" spans="1:7" x14ac:dyDescent="0.25">
      <c r="A221" s="10" t="s">
        <v>645</v>
      </c>
      <c r="B221" s="10" t="s">
        <v>27</v>
      </c>
      <c r="C221" s="10" t="s">
        <v>401</v>
      </c>
      <c r="D221" s="10" t="s">
        <v>431</v>
      </c>
      <c r="E221" s="10" t="s">
        <v>432</v>
      </c>
      <c r="F221" s="10" t="s">
        <v>433</v>
      </c>
      <c r="G221" s="10" t="s">
        <v>434</v>
      </c>
    </row>
    <row r="222" spans="1:7" x14ac:dyDescent="0.25">
      <c r="A222" s="10" t="s">
        <v>406</v>
      </c>
      <c r="B222" s="10" t="s">
        <v>106</v>
      </c>
      <c r="C222" s="10" t="s">
        <v>416</v>
      </c>
      <c r="D222" s="10" t="s">
        <v>440</v>
      </c>
      <c r="E222" s="10" t="s">
        <v>445</v>
      </c>
      <c r="F222" s="10" t="s">
        <v>71</v>
      </c>
      <c r="G222" s="10" t="s">
        <v>444</v>
      </c>
    </row>
    <row r="223" spans="1:7" x14ac:dyDescent="0.25">
      <c r="A223" s="10" t="s">
        <v>736</v>
      </c>
      <c r="B223" s="10" t="s">
        <v>419</v>
      </c>
      <c r="C223" s="10" t="s">
        <v>737</v>
      </c>
      <c r="D223" s="10" t="s">
        <v>440</v>
      </c>
      <c r="E223" s="10" t="s">
        <v>445</v>
      </c>
      <c r="F223" s="10" t="s">
        <v>738</v>
      </c>
      <c r="G223" s="10" t="s">
        <v>739</v>
      </c>
    </row>
    <row r="224" spans="1:7" x14ac:dyDescent="0.25">
      <c r="A224" s="10" t="s">
        <v>740</v>
      </c>
      <c r="B224" s="10" t="s">
        <v>29</v>
      </c>
      <c r="C224" s="10" t="s">
        <v>741</v>
      </c>
      <c r="D224" s="10" t="s">
        <v>440</v>
      </c>
      <c r="E224" s="10" t="s">
        <v>445</v>
      </c>
      <c r="F224" s="10" t="s">
        <v>738</v>
      </c>
      <c r="G224" s="10" t="s">
        <v>739</v>
      </c>
    </row>
    <row r="225" spans="1:7" x14ac:dyDescent="0.25">
      <c r="A225" s="10" t="s">
        <v>742</v>
      </c>
      <c r="B225" s="10" t="s">
        <v>28</v>
      </c>
      <c r="C225" s="10" t="s">
        <v>743</v>
      </c>
      <c r="D225" s="10" t="s">
        <v>440</v>
      </c>
      <c r="E225" s="10" t="s">
        <v>445</v>
      </c>
      <c r="F225" s="10" t="s">
        <v>738</v>
      </c>
      <c r="G225" s="10" t="s">
        <v>739</v>
      </c>
    </row>
    <row r="226" spans="1:7" x14ac:dyDescent="0.25">
      <c r="A226" s="10" t="s">
        <v>98</v>
      </c>
      <c r="B226" s="10" t="s">
        <v>106</v>
      </c>
      <c r="C226" s="10" t="s">
        <v>107</v>
      </c>
      <c r="D226" s="10" t="s">
        <v>108</v>
      </c>
      <c r="E226" s="10" t="s">
        <v>111</v>
      </c>
      <c r="F226" s="10" t="s">
        <v>112</v>
      </c>
      <c r="G226" s="10" t="s">
        <v>113</v>
      </c>
    </row>
    <row r="227" spans="1:7" x14ac:dyDescent="0.25">
      <c r="A227" s="10" t="s">
        <v>911</v>
      </c>
      <c r="B227" s="10" t="s">
        <v>106</v>
      </c>
      <c r="C227" s="10" t="s">
        <v>912</v>
      </c>
      <c r="D227" s="10" t="s">
        <v>912</v>
      </c>
      <c r="E227" s="10" t="s">
        <v>913</v>
      </c>
      <c r="F227" s="10" t="s">
        <v>914</v>
      </c>
      <c r="G227" s="10" t="s">
        <v>915</v>
      </c>
    </row>
    <row r="228" spans="1:7" x14ac:dyDescent="0.25">
      <c r="A228" s="10" t="s">
        <v>397</v>
      </c>
      <c r="B228" s="10" t="s">
        <v>27</v>
      </c>
      <c r="C228" s="10" t="s">
        <v>403</v>
      </c>
      <c r="D228" s="10" t="s">
        <v>437</v>
      </c>
      <c r="E228" s="10" t="s">
        <v>435</v>
      </c>
      <c r="F228" s="10" t="s">
        <v>438</v>
      </c>
      <c r="G228" s="10" t="s">
        <v>436</v>
      </c>
    </row>
    <row r="229" spans="1:7" x14ac:dyDescent="0.25">
      <c r="A229" s="10" t="s">
        <v>413</v>
      </c>
      <c r="B229" s="10" t="s">
        <v>399</v>
      </c>
      <c r="C229" s="10" t="s">
        <v>423</v>
      </c>
      <c r="D229" s="10" t="s">
        <v>451</v>
      </c>
      <c r="E229" s="10" t="s">
        <v>448</v>
      </c>
      <c r="F229" s="10" t="s">
        <v>449</v>
      </c>
      <c r="G229" s="10" t="s">
        <v>450</v>
      </c>
    </row>
    <row r="230" spans="1:7" x14ac:dyDescent="0.25">
      <c r="A230" s="10" t="s">
        <v>157</v>
      </c>
      <c r="B230" s="10" t="s">
        <v>27</v>
      </c>
      <c r="C230" s="10" t="s">
        <v>401</v>
      </c>
      <c r="D230" s="10" t="s">
        <v>401</v>
      </c>
      <c r="E230" s="10" t="s">
        <v>188</v>
      </c>
      <c r="F230" s="10" t="s">
        <v>189</v>
      </c>
      <c r="G230" s="10" t="s">
        <v>190</v>
      </c>
    </row>
    <row r="231" spans="1:7" x14ac:dyDescent="0.25">
      <c r="A231" s="10" t="s">
        <v>509</v>
      </c>
      <c r="B231" s="10" t="s">
        <v>27</v>
      </c>
      <c r="C231" s="10" t="s">
        <v>401</v>
      </c>
      <c r="D231" s="10" t="s">
        <v>401</v>
      </c>
      <c r="E231" s="10" t="s">
        <v>188</v>
      </c>
      <c r="F231" s="10" t="s">
        <v>189</v>
      </c>
      <c r="G231" s="10" t="s">
        <v>190</v>
      </c>
    </row>
    <row r="232" spans="1:7" x14ac:dyDescent="0.25">
      <c r="A232" s="10" t="s">
        <v>1068</v>
      </c>
      <c r="B232" s="10" t="s">
        <v>27</v>
      </c>
      <c r="C232" s="10" t="s">
        <v>401</v>
      </c>
      <c r="D232" s="10" t="s">
        <v>401</v>
      </c>
      <c r="E232" s="10" t="s">
        <v>188</v>
      </c>
      <c r="F232" s="10" t="s">
        <v>1069</v>
      </c>
      <c r="G232" s="10" t="s">
        <v>190</v>
      </c>
    </row>
    <row r="233" spans="1:7" x14ac:dyDescent="0.25">
      <c r="A233" s="10" t="s">
        <v>735</v>
      </c>
      <c r="B233" s="10" t="s">
        <v>27</v>
      </c>
      <c r="C233" s="10" t="s">
        <v>401</v>
      </c>
      <c r="D233" s="10" t="s">
        <v>401</v>
      </c>
      <c r="E233" s="10" t="s">
        <v>188</v>
      </c>
      <c r="F233" s="10" t="s">
        <v>1069</v>
      </c>
      <c r="G233" s="10" t="s">
        <v>190</v>
      </c>
    </row>
    <row r="234" spans="1:7" x14ac:dyDescent="0.25">
      <c r="A234" s="10" t="s">
        <v>691</v>
      </c>
      <c r="B234" s="10" t="s">
        <v>27</v>
      </c>
      <c r="C234" s="10" t="s">
        <v>401</v>
      </c>
      <c r="D234" s="10" t="s">
        <v>401</v>
      </c>
      <c r="E234" s="10" t="s">
        <v>188</v>
      </c>
      <c r="F234" s="10" t="s">
        <v>189</v>
      </c>
      <c r="G234" s="10" t="s">
        <v>190</v>
      </c>
    </row>
    <row r="235" spans="1:7" x14ac:dyDescent="0.25">
      <c r="A235" s="10" t="s">
        <v>803</v>
      </c>
      <c r="B235" s="10" t="s">
        <v>654</v>
      </c>
      <c r="C235" s="10" t="s">
        <v>805</v>
      </c>
      <c r="D235" s="10" t="s">
        <v>804</v>
      </c>
      <c r="E235" s="10" t="s">
        <v>806</v>
      </c>
      <c r="F235" s="10" t="s">
        <v>807</v>
      </c>
      <c r="G235" s="10" t="s">
        <v>808</v>
      </c>
    </row>
    <row r="236" spans="1:7" x14ac:dyDescent="0.25">
      <c r="A236" s="10" t="s">
        <v>1081</v>
      </c>
      <c r="B236" s="10" t="s">
        <v>27</v>
      </c>
      <c r="C236" s="10" t="s">
        <v>1082</v>
      </c>
      <c r="D236" s="10" t="s">
        <v>1083</v>
      </c>
      <c r="E236" s="10" t="s">
        <v>1084</v>
      </c>
      <c r="F236" s="10" t="s">
        <v>425</v>
      </c>
    </row>
    <row r="237" spans="1:7" x14ac:dyDescent="0.25">
      <c r="A237" s="10" t="s">
        <v>289</v>
      </c>
      <c r="B237" s="10" t="s">
        <v>50</v>
      </c>
      <c r="C237" s="10" t="s">
        <v>290</v>
      </c>
      <c r="D237" s="10" t="s">
        <v>2</v>
      </c>
      <c r="E237" s="10" t="s">
        <v>291</v>
      </c>
      <c r="F237" s="10" t="s">
        <v>292</v>
      </c>
      <c r="G237" s="10" t="s">
        <v>293</v>
      </c>
    </row>
    <row r="238" spans="1:7" x14ac:dyDescent="0.25">
      <c r="A238" s="10" t="s">
        <v>465</v>
      </c>
      <c r="B238" s="10" t="s">
        <v>419</v>
      </c>
      <c r="C238" s="10" t="s">
        <v>466</v>
      </c>
      <c r="D238" s="10" t="s">
        <v>500</v>
      </c>
      <c r="E238" s="10" t="s">
        <v>488</v>
      </c>
      <c r="F238" s="10" t="s">
        <v>486</v>
      </c>
      <c r="G238" s="10" t="s">
        <v>489</v>
      </c>
    </row>
    <row r="239" spans="1:7" x14ac:dyDescent="0.25">
      <c r="A239" s="10" t="s">
        <v>133</v>
      </c>
      <c r="B239" s="10" t="s">
        <v>50</v>
      </c>
      <c r="C239" s="10" t="s">
        <v>852</v>
      </c>
      <c r="D239" s="10" t="s">
        <v>977</v>
      </c>
      <c r="E239" s="10" t="s">
        <v>138</v>
      </c>
      <c r="F239" s="10" t="s">
        <v>56</v>
      </c>
      <c r="G239" s="10" t="s">
        <v>57</v>
      </c>
    </row>
    <row r="240" spans="1:7" x14ac:dyDescent="0.25">
      <c r="A240" s="10" t="s">
        <v>851</v>
      </c>
      <c r="B240" s="10" t="s">
        <v>50</v>
      </c>
      <c r="C240" s="10" t="s">
        <v>852</v>
      </c>
      <c r="D240" s="10" t="s">
        <v>977</v>
      </c>
      <c r="E240" s="10" t="s">
        <v>138</v>
      </c>
      <c r="F240" s="10" t="s">
        <v>56</v>
      </c>
      <c r="G240" s="10" t="s">
        <v>57</v>
      </c>
    </row>
    <row r="241" spans="1:7" x14ac:dyDescent="0.25">
      <c r="A241" s="10" t="s">
        <v>641</v>
      </c>
      <c r="B241" s="10" t="s">
        <v>106</v>
      </c>
      <c r="C241" s="10" t="s">
        <v>647</v>
      </c>
      <c r="D241" s="10" t="s">
        <v>648</v>
      </c>
      <c r="E241" s="10" t="s">
        <v>657</v>
      </c>
      <c r="F241" s="10" t="s">
        <v>658</v>
      </c>
      <c r="G241" s="10" t="s">
        <v>659</v>
      </c>
    </row>
    <row r="242" spans="1:7" x14ac:dyDescent="0.25">
      <c r="A242" s="10" t="s">
        <v>932</v>
      </c>
      <c r="B242" s="10" t="s">
        <v>380</v>
      </c>
      <c r="C242" s="10" t="s">
        <v>933</v>
      </c>
      <c r="D242" s="10" t="s">
        <v>934</v>
      </c>
      <c r="E242" s="10" t="s">
        <v>935</v>
      </c>
      <c r="F242" s="10" t="s">
        <v>936</v>
      </c>
      <c r="G242" s="10" t="s">
        <v>937</v>
      </c>
    </row>
    <row r="243" spans="1:7" x14ac:dyDescent="0.25">
      <c r="A243" s="10" t="s">
        <v>205</v>
      </c>
      <c r="B243" s="10" t="s">
        <v>106</v>
      </c>
      <c r="C243" s="10" t="s">
        <v>209</v>
      </c>
      <c r="D243" s="10" t="s">
        <v>210</v>
      </c>
      <c r="E243" s="10" t="s">
        <v>218</v>
      </c>
      <c r="F243" s="10" t="s">
        <v>219</v>
      </c>
      <c r="G243" s="10" t="s">
        <v>220</v>
      </c>
    </row>
    <row r="244" spans="1:7" x14ac:dyDescent="0.25">
      <c r="A244" s="10" t="s">
        <v>773</v>
      </c>
      <c r="B244" s="10" t="s">
        <v>27</v>
      </c>
      <c r="C244" s="10" t="s">
        <v>774</v>
      </c>
      <c r="D244" s="10" t="s">
        <v>775</v>
      </c>
      <c r="E244" s="10" t="s">
        <v>776</v>
      </c>
      <c r="F244" s="10" t="s">
        <v>777</v>
      </c>
      <c r="G244" s="10" t="s">
        <v>778</v>
      </c>
    </row>
    <row r="245" spans="1:7" x14ac:dyDescent="0.25">
      <c r="A245" s="10" t="s">
        <v>784</v>
      </c>
      <c r="B245" s="10" t="s">
        <v>380</v>
      </c>
      <c r="C245" s="10" t="s">
        <v>785</v>
      </c>
      <c r="D245" s="10" t="s">
        <v>512</v>
      </c>
      <c r="E245" s="10" t="s">
        <v>786</v>
      </c>
      <c r="F245" s="10" t="s">
        <v>212</v>
      </c>
      <c r="G245" s="10" t="s">
        <v>514</v>
      </c>
    </row>
    <row r="246" spans="1:7" x14ac:dyDescent="0.25">
      <c r="A246" s="10" t="s">
        <v>501</v>
      </c>
      <c r="B246" s="10" t="s">
        <v>380</v>
      </c>
      <c r="C246" s="10" t="s">
        <v>511</v>
      </c>
      <c r="D246" s="10" t="s">
        <v>512</v>
      </c>
      <c r="E246" s="10" t="s">
        <v>513</v>
      </c>
      <c r="F246" s="10" t="s">
        <v>212</v>
      </c>
      <c r="G246" s="10" t="s">
        <v>514</v>
      </c>
    </row>
    <row r="247" spans="1:7" x14ac:dyDescent="0.25">
      <c r="A247" s="10" t="s">
        <v>379</v>
      </c>
      <c r="B247" s="10" t="s">
        <v>380</v>
      </c>
      <c r="C247" s="10" t="s">
        <v>383</v>
      </c>
      <c r="D247" s="10" t="s">
        <v>383</v>
      </c>
      <c r="E247" s="10" t="s">
        <v>390</v>
      </c>
      <c r="F247" s="10" t="s">
        <v>392</v>
      </c>
      <c r="G247" s="10" t="s">
        <v>391</v>
      </c>
    </row>
    <row r="248" spans="1:7" x14ac:dyDescent="0.25">
      <c r="A248" s="10" t="s">
        <v>407</v>
      </c>
      <c r="B248" s="10" t="s">
        <v>380</v>
      </c>
      <c r="C248" s="10" t="s">
        <v>417</v>
      </c>
      <c r="D248" s="10" t="s">
        <v>441</v>
      </c>
      <c r="E248" s="10" t="s">
        <v>452</v>
      </c>
      <c r="F248" s="10" t="s">
        <v>446</v>
      </c>
      <c r="G248" s="10" t="s">
        <v>447</v>
      </c>
    </row>
    <row r="249" spans="1:7" x14ac:dyDescent="0.25">
      <c r="A249" s="10" t="s">
        <v>1085</v>
      </c>
      <c r="B249" s="10" t="s">
        <v>380</v>
      </c>
      <c r="C249" s="10" t="s">
        <v>1086</v>
      </c>
      <c r="D249" s="10" t="s">
        <v>1087</v>
      </c>
      <c r="E249" s="10" t="s">
        <v>1088</v>
      </c>
      <c r="F249" s="10" t="s">
        <v>1089</v>
      </c>
      <c r="G249" s="10" t="s">
        <v>1090</v>
      </c>
    </row>
    <row r="250" spans="1:7" x14ac:dyDescent="0.25">
      <c r="A250" s="10" t="s">
        <v>788</v>
      </c>
      <c r="B250" s="10" t="s">
        <v>380</v>
      </c>
      <c r="C250" s="10" t="s">
        <v>815</v>
      </c>
      <c r="D250" s="10" t="s">
        <v>815</v>
      </c>
      <c r="E250" s="10" t="s">
        <v>816</v>
      </c>
      <c r="F250" s="10" t="s">
        <v>117</v>
      </c>
      <c r="G250" s="10" t="s">
        <v>817</v>
      </c>
    </row>
    <row r="251" spans="1:7" x14ac:dyDescent="0.25">
      <c r="A251" s="10" t="s">
        <v>342</v>
      </c>
      <c r="B251" s="10" t="s">
        <v>25</v>
      </c>
      <c r="C251" s="10" t="s">
        <v>343</v>
      </c>
      <c r="D251" s="10" t="s">
        <v>344</v>
      </c>
      <c r="E251" s="10" t="s">
        <v>86</v>
      </c>
      <c r="F251" s="10" t="s">
        <v>87</v>
      </c>
      <c r="G251" s="10" t="s">
        <v>88</v>
      </c>
    </row>
    <row r="252" spans="1:7" x14ac:dyDescent="0.25">
      <c r="A252" s="10" t="s">
        <v>510</v>
      </c>
      <c r="B252" s="10" t="s">
        <v>106</v>
      </c>
      <c r="C252" s="10" t="s">
        <v>520</v>
      </c>
      <c r="D252" s="10" t="s">
        <v>523</v>
      </c>
      <c r="E252" s="12" t="s">
        <v>528</v>
      </c>
      <c r="F252" s="10" t="s">
        <v>524</v>
      </c>
      <c r="G252" s="10" t="s">
        <v>527</v>
      </c>
    </row>
    <row r="253" spans="1:7" x14ac:dyDescent="0.25">
      <c r="A253" s="10" t="s">
        <v>345</v>
      </c>
      <c r="B253" s="10" t="s">
        <v>106</v>
      </c>
      <c r="C253" s="10" t="s">
        <v>346</v>
      </c>
      <c r="D253" s="10" t="s">
        <v>347</v>
      </c>
      <c r="E253" s="10" t="s">
        <v>348</v>
      </c>
      <c r="F253" s="10" t="s">
        <v>349</v>
      </c>
      <c r="G253" s="10" t="s">
        <v>350</v>
      </c>
    </row>
    <row r="254" spans="1:7" x14ac:dyDescent="0.25">
      <c r="A254" s="10" t="s">
        <v>351</v>
      </c>
      <c r="B254" s="10" t="s">
        <v>106</v>
      </c>
      <c r="C254" s="10" t="s">
        <v>352</v>
      </c>
      <c r="D254" s="10" t="s">
        <v>347</v>
      </c>
      <c r="E254" s="10" t="s">
        <v>348</v>
      </c>
      <c r="F254" s="10" t="s">
        <v>349</v>
      </c>
      <c r="G254" s="10" t="s">
        <v>350</v>
      </c>
    </row>
    <row r="255" spans="1:7" x14ac:dyDescent="0.25">
      <c r="A255" s="10" t="s">
        <v>353</v>
      </c>
      <c r="B255" s="10" t="s">
        <v>106</v>
      </c>
      <c r="C255" s="10" t="s">
        <v>354</v>
      </c>
      <c r="D255" s="10" t="s">
        <v>347</v>
      </c>
      <c r="E255" s="10" t="s">
        <v>348</v>
      </c>
      <c r="F255" s="10" t="s">
        <v>349</v>
      </c>
      <c r="G255" s="10" t="s">
        <v>350</v>
      </c>
    </row>
    <row r="256" spans="1:7" x14ac:dyDescent="0.25">
      <c r="A256" s="10" t="s">
        <v>355</v>
      </c>
      <c r="B256" s="10" t="s">
        <v>106</v>
      </c>
      <c r="C256" s="10" t="s">
        <v>356</v>
      </c>
      <c r="D256" s="10" t="s">
        <v>347</v>
      </c>
      <c r="E256" s="10" t="s">
        <v>348</v>
      </c>
      <c r="F256" s="10" t="s">
        <v>349</v>
      </c>
      <c r="G256" s="10" t="s">
        <v>350</v>
      </c>
    </row>
    <row r="257" spans="1:7" x14ac:dyDescent="0.25">
      <c r="A257" s="10" t="s">
        <v>357</v>
      </c>
      <c r="B257" s="10" t="s">
        <v>106</v>
      </c>
      <c r="C257" s="10" t="s">
        <v>358</v>
      </c>
      <c r="D257" s="10" t="s">
        <v>347</v>
      </c>
      <c r="E257" s="10" t="s">
        <v>348</v>
      </c>
      <c r="F257" s="10" t="s">
        <v>349</v>
      </c>
      <c r="G257" s="10" t="s">
        <v>350</v>
      </c>
    </row>
    <row r="258" spans="1:7" x14ac:dyDescent="0.25">
      <c r="A258" s="10" t="s">
        <v>359</v>
      </c>
      <c r="B258" s="10" t="s">
        <v>106</v>
      </c>
      <c r="C258" s="10" t="s">
        <v>360</v>
      </c>
      <c r="D258" s="10" t="s">
        <v>347</v>
      </c>
      <c r="E258" s="10" t="s">
        <v>348</v>
      </c>
      <c r="F258" s="10" t="s">
        <v>349</v>
      </c>
      <c r="G258" s="10" t="s">
        <v>350</v>
      </c>
    </row>
    <row r="259" spans="1:7" x14ac:dyDescent="0.25">
      <c r="A259" s="10" t="s">
        <v>361</v>
      </c>
      <c r="B259" s="10" t="s">
        <v>106</v>
      </c>
      <c r="C259" s="10" t="s">
        <v>362</v>
      </c>
      <c r="D259" s="10" t="s">
        <v>347</v>
      </c>
      <c r="E259" s="10" t="s">
        <v>348</v>
      </c>
      <c r="F259" s="10" t="s">
        <v>349</v>
      </c>
      <c r="G259" s="10" t="s">
        <v>350</v>
      </c>
    </row>
    <row r="260" spans="1:7" x14ac:dyDescent="0.25">
      <c r="A260" s="10" t="s">
        <v>476</v>
      </c>
      <c r="B260" s="10" t="s">
        <v>106</v>
      </c>
      <c r="C260" s="10" t="s">
        <v>479</v>
      </c>
      <c r="D260" s="10" t="s">
        <v>482</v>
      </c>
      <c r="E260" s="10" t="s">
        <v>497</v>
      </c>
      <c r="F260" s="10" t="s">
        <v>179</v>
      </c>
      <c r="G260" s="10" t="s">
        <v>498</v>
      </c>
    </row>
    <row r="261" spans="1:7" x14ac:dyDescent="0.25">
      <c r="A261" s="10" t="s">
        <v>1121</v>
      </c>
      <c r="B261" s="10" t="s">
        <v>399</v>
      </c>
      <c r="C261" s="10" t="s">
        <v>1122</v>
      </c>
      <c r="D261" s="10" t="s">
        <v>168</v>
      </c>
      <c r="E261" s="10" t="s">
        <v>1123</v>
      </c>
      <c r="F261" s="10" t="s">
        <v>237</v>
      </c>
      <c r="G261" s="10" t="s">
        <v>1124</v>
      </c>
    </row>
    <row r="262" spans="1:7" x14ac:dyDescent="0.25">
      <c r="A262" s="10" t="s">
        <v>789</v>
      </c>
      <c r="B262" s="10" t="s">
        <v>50</v>
      </c>
      <c r="C262" s="10" t="s">
        <v>158</v>
      </c>
      <c r="D262" s="10" t="s">
        <v>168</v>
      </c>
      <c r="E262" s="10" t="s">
        <v>191</v>
      </c>
      <c r="F262" s="10" t="s">
        <v>117</v>
      </c>
      <c r="G262" s="10" t="s">
        <v>192</v>
      </c>
    </row>
    <row r="263" spans="1:7" x14ac:dyDescent="0.25">
      <c r="A263" s="10" t="s">
        <v>683</v>
      </c>
      <c r="B263" s="10" t="s">
        <v>380</v>
      </c>
      <c r="C263" s="10" t="s">
        <v>684</v>
      </c>
      <c r="D263" s="10" t="s">
        <v>685</v>
      </c>
      <c r="E263" s="10" t="s">
        <v>686</v>
      </c>
      <c r="F263" s="10" t="s">
        <v>687</v>
      </c>
      <c r="G263" s="10" t="s">
        <v>688</v>
      </c>
    </row>
    <row r="264" spans="1:7" x14ac:dyDescent="0.25">
      <c r="A264" s="10" t="s">
        <v>689</v>
      </c>
      <c r="B264" s="10" t="s">
        <v>380</v>
      </c>
      <c r="C264" s="10" t="s">
        <v>690</v>
      </c>
      <c r="D264" s="10" t="s">
        <v>685</v>
      </c>
      <c r="E264" s="10" t="s">
        <v>686</v>
      </c>
      <c r="F264" s="10" t="s">
        <v>687</v>
      </c>
      <c r="G264" s="10" t="s">
        <v>688</v>
      </c>
    </row>
    <row r="265" spans="1:7" x14ac:dyDescent="0.25">
      <c r="A265" s="10" t="s">
        <v>24</v>
      </c>
      <c r="B265" s="10" t="s">
        <v>25</v>
      </c>
      <c r="C265" s="10" t="s">
        <v>45</v>
      </c>
      <c r="D265" s="10" t="s">
        <v>344</v>
      </c>
      <c r="E265" s="10" t="s">
        <v>86</v>
      </c>
      <c r="F265" s="10" t="s">
        <v>87</v>
      </c>
      <c r="G265" s="10" t="s">
        <v>88</v>
      </c>
    </row>
    <row r="266" spans="1:7" x14ac:dyDescent="0.25">
      <c r="A266" s="10" t="s">
        <v>410</v>
      </c>
      <c r="B266" s="10" t="s">
        <v>419</v>
      </c>
      <c r="C266" s="10" t="s">
        <v>420</v>
      </c>
      <c r="D266" s="10" t="s">
        <v>453</v>
      </c>
      <c r="E266" s="10" t="s">
        <v>454</v>
      </c>
      <c r="F266" s="10" t="s">
        <v>425</v>
      </c>
      <c r="G266" s="10" t="s">
        <v>455</v>
      </c>
    </row>
    <row r="267" spans="1:7" x14ac:dyDescent="0.25">
      <c r="A267" s="10" t="s">
        <v>411</v>
      </c>
      <c r="B267" s="10" t="s">
        <v>29</v>
      </c>
      <c r="C267" s="10" t="s">
        <v>421</v>
      </c>
      <c r="D267" s="10" t="s">
        <v>453</v>
      </c>
      <c r="E267" s="10" t="s">
        <v>454</v>
      </c>
      <c r="F267" s="10" t="s">
        <v>425</v>
      </c>
      <c r="G267" s="10" t="s">
        <v>455</v>
      </c>
    </row>
    <row r="268" spans="1:7" x14ac:dyDescent="0.25">
      <c r="A268" s="10" t="s">
        <v>412</v>
      </c>
      <c r="B268" s="10" t="s">
        <v>28</v>
      </c>
      <c r="C268" s="10" t="s">
        <v>422</v>
      </c>
      <c r="D268" s="10" t="s">
        <v>453</v>
      </c>
      <c r="E268" s="10" t="s">
        <v>454</v>
      </c>
      <c r="F268" s="10" t="s">
        <v>425</v>
      </c>
      <c r="G268" s="10" t="s">
        <v>455</v>
      </c>
    </row>
    <row r="269" spans="1:7" x14ac:dyDescent="0.25">
      <c r="A269" s="10" t="s">
        <v>477</v>
      </c>
      <c r="B269" s="10" t="s">
        <v>106</v>
      </c>
      <c r="C269" s="10" t="s">
        <v>480</v>
      </c>
      <c r="D269" s="10" t="s">
        <v>482</v>
      </c>
      <c r="E269" s="10" t="s">
        <v>497</v>
      </c>
      <c r="F269" s="10" t="s">
        <v>179</v>
      </c>
      <c r="G269" s="10" t="s">
        <v>498</v>
      </c>
    </row>
    <row r="270" spans="1:7" x14ac:dyDescent="0.25">
      <c r="A270" s="10" t="s">
        <v>363</v>
      </c>
      <c r="B270" s="10" t="s">
        <v>106</v>
      </c>
      <c r="C270" s="10" t="s">
        <v>364</v>
      </c>
      <c r="D270" s="10" t="s">
        <v>365</v>
      </c>
      <c r="E270" s="10" t="s">
        <v>366</v>
      </c>
      <c r="F270" s="10" t="s">
        <v>367</v>
      </c>
      <c r="G270" s="10" t="s">
        <v>368</v>
      </c>
    </row>
    <row r="271" spans="1:7" x14ac:dyDescent="0.25">
      <c r="A271" s="10" t="s">
        <v>1096</v>
      </c>
      <c r="B271" s="10" t="s">
        <v>106</v>
      </c>
      <c r="C271" s="10" t="s">
        <v>364</v>
      </c>
      <c r="D271" s="10" t="s">
        <v>365</v>
      </c>
      <c r="E271" s="10" t="s">
        <v>366</v>
      </c>
      <c r="F271" s="10" t="s">
        <v>367</v>
      </c>
      <c r="G271" s="10" t="s">
        <v>368</v>
      </c>
    </row>
    <row r="272" spans="1:7" x14ac:dyDescent="0.25">
      <c r="A272" s="10" t="s">
        <v>1136</v>
      </c>
      <c r="B272" s="10" t="s">
        <v>419</v>
      </c>
      <c r="C272" s="10" t="s">
        <v>1137</v>
      </c>
      <c r="D272" s="10" t="s">
        <v>1138</v>
      </c>
      <c r="E272" s="10" t="s">
        <v>1139</v>
      </c>
      <c r="F272" s="10" t="s">
        <v>425</v>
      </c>
      <c r="G272" s="10" t="s">
        <v>1140</v>
      </c>
    </row>
    <row r="273" spans="1:7" x14ac:dyDescent="0.25">
      <c r="A273" s="10" t="s">
        <v>551</v>
      </c>
      <c r="B273" s="10" t="s">
        <v>27</v>
      </c>
      <c r="C273" s="10" t="s">
        <v>578</v>
      </c>
      <c r="D273" s="10" t="s">
        <v>910</v>
      </c>
      <c r="E273" s="10" t="s">
        <v>584</v>
      </c>
      <c r="F273" s="10" t="s">
        <v>585</v>
      </c>
      <c r="G273" s="10" t="s">
        <v>586</v>
      </c>
    </row>
    <row r="274" spans="1:7" x14ac:dyDescent="0.25">
      <c r="A274" s="10" t="s">
        <v>614</v>
      </c>
      <c r="B274" s="10" t="s">
        <v>27</v>
      </c>
      <c r="C274" s="10" t="s">
        <v>615</v>
      </c>
      <c r="D274" s="10" t="s">
        <v>910</v>
      </c>
      <c r="E274" s="10" t="s">
        <v>584</v>
      </c>
      <c r="F274" s="10" t="s">
        <v>585</v>
      </c>
      <c r="G274" s="10" t="s">
        <v>586</v>
      </c>
    </row>
    <row r="275" spans="1:7" x14ac:dyDescent="0.25">
      <c r="A275" s="10" t="s">
        <v>506</v>
      </c>
      <c r="B275" s="10" t="s">
        <v>50</v>
      </c>
      <c r="C275" s="10" t="s">
        <v>518</v>
      </c>
      <c r="D275" s="10" t="s">
        <v>518</v>
      </c>
      <c r="E275" s="10" t="s">
        <v>537</v>
      </c>
      <c r="F275" s="10" t="s">
        <v>538</v>
      </c>
      <c r="G275" s="10" t="s">
        <v>539</v>
      </c>
    </row>
  </sheetData>
  <autoFilter ref="A1:G266" xr:uid="{00000000-0009-0000-0000-000002000000}">
    <sortState xmlns:xlrd2="http://schemas.microsoft.com/office/spreadsheetml/2017/richdata2" ref="A2:G273">
      <sortCondition ref="A1:A266"/>
    </sortState>
  </autoFilter>
  <sortState xmlns:xlrd2="http://schemas.microsoft.com/office/spreadsheetml/2017/richdata2" ref="A2:G208">
    <sortCondition ref="A2:A208"/>
  </sortState>
  <mergeCells count="1">
    <mergeCell ref="J16:Q35"/>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Mellen, Adam</cp:lastModifiedBy>
  <cp:lastPrinted>2017-01-25T17:50:09Z</cp:lastPrinted>
  <dcterms:created xsi:type="dcterms:W3CDTF">2015-12-22T15:40:51Z</dcterms:created>
  <dcterms:modified xsi:type="dcterms:W3CDTF">2025-04-17T13:09:50Z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